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表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<sst xmlns="http://schemas.openxmlformats.org/spreadsheetml/2006/main" count="1056" uniqueCount="524">
  <si>
    <t>附件1</t>
  </si>
  <si>
    <t>江苏联合职业技术学院2022年秋季学期五年制高职四、五年级国家奖学金、国家励志奖学金、国家助学金和部分学校2023年春季学期国家助学金预下拨经费</t>
  </si>
  <si>
    <t>序号</t>
  </si>
  <si>
    <t>办学单位名称</t>
  </si>
  <si>
    <t>学校全称</t>
  </si>
  <si>
    <t>开户名</t>
  </si>
  <si>
    <t>开户行</t>
  </si>
  <si>
    <t>账号</t>
  </si>
  <si>
    <t>下款金额（元）</t>
  </si>
  <si>
    <t>备注</t>
  </si>
  <si>
    <t>南京工程分院</t>
  </si>
  <si>
    <t>江苏省南京工程高等职业学校</t>
  </si>
  <si>
    <t>农业银行其林支行</t>
  </si>
  <si>
    <t>10131901040000714</t>
  </si>
  <si>
    <t>南京分院</t>
  </si>
  <si>
    <t>南京高等职业技术学校</t>
  </si>
  <si>
    <t>交通银行软件大道支行</t>
  </si>
  <si>
    <t>320006648018010007668</t>
  </si>
  <si>
    <t>南京卫生分院</t>
  </si>
  <si>
    <t>南京卫生高等职业技术学校</t>
  </si>
  <si>
    <t>工商银行迈皋桥支行</t>
  </si>
  <si>
    <t>4301012619001367603</t>
  </si>
  <si>
    <t>金陵分院</t>
  </si>
  <si>
    <t>南京金陵高等职业技术学校</t>
  </si>
  <si>
    <t>工商银行南京海福巷分理处</t>
  </si>
  <si>
    <t>4301017209100079472</t>
  </si>
  <si>
    <t>南京财经分院</t>
  </si>
  <si>
    <t>南京财经高等职业技术学校</t>
  </si>
  <si>
    <t>交通银行雨花支行</t>
  </si>
  <si>
    <t>320006641010149002505</t>
  </si>
  <si>
    <t>江宁分院</t>
  </si>
  <si>
    <t>南京江宁高等职业技术学校</t>
  </si>
  <si>
    <t>南京市江宁区政府非税收入管理办公室</t>
  </si>
  <si>
    <t>紫金农商银行城镇支行</t>
  </si>
  <si>
    <t>3201212701201000028581</t>
  </si>
  <si>
    <t>南京商贸分院</t>
  </si>
  <si>
    <t>南京商业学校(南京市鼓楼中等专业学校)</t>
  </si>
  <si>
    <t>南京银行山西路支行</t>
  </si>
  <si>
    <t>01380120540000521</t>
  </si>
  <si>
    <t>南京技师分院</t>
  </si>
  <si>
    <t>南京技师学院</t>
  </si>
  <si>
    <t>工商银行亚东分理处</t>
  </si>
  <si>
    <t>4301028619100009897</t>
  </si>
  <si>
    <t>无锡交通分院</t>
  </si>
  <si>
    <t>江苏省无锡交通高等职业技术学校</t>
  </si>
  <si>
    <t>农行无锡荣巷支行</t>
  </si>
  <si>
    <t>10655801040012048</t>
  </si>
  <si>
    <t>无锡机电分院</t>
  </si>
  <si>
    <t>无锡机电高等职业技术学校</t>
  </si>
  <si>
    <t>无锡市财政局</t>
  </si>
  <si>
    <t>江苏银行无锡梁溪支行</t>
  </si>
  <si>
    <t>32020005080000289</t>
  </si>
  <si>
    <t>无锡卫生分院</t>
  </si>
  <si>
    <t>无锡卫生高等职业技术学校</t>
  </si>
  <si>
    <t>32020005080001477</t>
  </si>
  <si>
    <t>无锡旅游商贸分院</t>
  </si>
  <si>
    <t>无锡旅游商贸高等职业技术学校</t>
  </si>
  <si>
    <t>32020005080009730</t>
  </si>
  <si>
    <t>无锡立信分院</t>
  </si>
  <si>
    <t>无锡立信高等职业技术学校</t>
  </si>
  <si>
    <t>32020005080007019</t>
  </si>
  <si>
    <t>宜兴分院</t>
  </si>
  <si>
    <t>宜兴高等职业技术学校</t>
  </si>
  <si>
    <t>宜兴市财政局</t>
  </si>
  <si>
    <t>江苏宜兴农村商业银行股份有限公司营业部</t>
  </si>
  <si>
    <t>3202230011010081190033</t>
  </si>
  <si>
    <t>无锡汽车工程分院</t>
  </si>
  <si>
    <t>无锡汽车工程高等职业技术学校</t>
  </si>
  <si>
    <t>32020005080003562</t>
  </si>
  <si>
    <t>徐州财经分院</t>
  </si>
  <si>
    <t>江苏省徐州财经高等职业技术学校</t>
  </si>
  <si>
    <t>农业银行云西支行</t>
  </si>
  <si>
    <t>10231501040000109</t>
  </si>
  <si>
    <t>徐州医药分院</t>
  </si>
  <si>
    <t>江苏省徐州医药高等职业学校</t>
  </si>
  <si>
    <t>工商银行泉山支行</t>
  </si>
  <si>
    <t>1106021119210007022</t>
  </si>
  <si>
    <t>徐州经贸分院</t>
  </si>
  <si>
    <t>江苏省徐州经贸高等职业学校</t>
  </si>
  <si>
    <t>中国建行银行徐州开发区支行</t>
  </si>
  <si>
    <t>32050171173600000637</t>
  </si>
  <si>
    <t>徐州技师分院</t>
  </si>
  <si>
    <t>江苏省徐州技师学院</t>
  </si>
  <si>
    <t>建设银行徐州淮西支行</t>
  </si>
  <si>
    <t>32001718736059599999</t>
  </si>
  <si>
    <t>常州铁道分院</t>
  </si>
  <si>
    <t>常州铁道高等职业学校</t>
  </si>
  <si>
    <t>常州铁道高等职业技术学校</t>
  </si>
  <si>
    <t>建设银行常州经开区支行</t>
  </si>
  <si>
    <t>32001629036052500517</t>
  </si>
  <si>
    <t>常州刘国钧分院</t>
  </si>
  <si>
    <t>常州刘国钧高等职业技术学校</t>
  </si>
  <si>
    <t>常州市财政局</t>
  </si>
  <si>
    <t>工商银行常州分行营业部</t>
  </si>
  <si>
    <t>1105020109000099895</t>
  </si>
  <si>
    <t>常州卫生分院</t>
  </si>
  <si>
    <t>常州卫生高等职业技术学校</t>
  </si>
  <si>
    <t>交通银行常州延陵支行</t>
  </si>
  <si>
    <t>324006260010141003477</t>
  </si>
  <si>
    <t>常州旅游商贸分院</t>
  </si>
  <si>
    <t>常州旅游商贸高等职业技术学校</t>
  </si>
  <si>
    <t>常州艺术分院</t>
  </si>
  <si>
    <t>常州艺术高等职业学校</t>
  </si>
  <si>
    <t>江苏银行常州龙城大道支行</t>
  </si>
  <si>
    <t>83100120010000019</t>
  </si>
  <si>
    <t>武进分院</t>
  </si>
  <si>
    <t>常州市高级职业技术学校</t>
  </si>
  <si>
    <t>常州市武进区财政局财政专户</t>
  </si>
  <si>
    <t>江苏银行常州武进支行</t>
  </si>
  <si>
    <t>82102010903352</t>
  </si>
  <si>
    <t>常州技师分院</t>
  </si>
  <si>
    <t>江苏省常州技师学院</t>
  </si>
  <si>
    <t>中国银行常州分行营业部</t>
  </si>
  <si>
    <t>511858219599</t>
  </si>
  <si>
    <t>苏州旅游与财经分院</t>
  </si>
  <si>
    <t>苏州旅游与财经高等职业技术学校</t>
  </si>
  <si>
    <t>苏州市市级非税收入财政汇缴专户</t>
  </si>
  <si>
    <t>建设银行苏州分行城中支行</t>
  </si>
  <si>
    <t>32201989036059000971</t>
  </si>
  <si>
    <t>苏州建设交通分院</t>
  </si>
  <si>
    <t>苏州建设交通高等职业技术学校</t>
  </si>
  <si>
    <t>工商银行苏州分行</t>
  </si>
  <si>
    <t>1102020209000446308</t>
  </si>
  <si>
    <t>苏州分院</t>
  </si>
  <si>
    <t>苏州高等职业技术学校</t>
  </si>
  <si>
    <t>中国工商银行苏州分行</t>
  </si>
  <si>
    <t>1102020629000581794</t>
  </si>
  <si>
    <t>苏州工业园区分院</t>
  </si>
  <si>
    <t>苏州工业园区工业技术学校</t>
  </si>
  <si>
    <t>苏州工业园区非税收入财政汇缴专户</t>
  </si>
  <si>
    <t>建设银行园区支行</t>
  </si>
  <si>
    <t>32201988836058200200</t>
  </si>
  <si>
    <t>常熟分院</t>
  </si>
  <si>
    <t>江苏省常熟中等专业学校</t>
  </si>
  <si>
    <t>常熟市财政局（预算外资金）</t>
  </si>
  <si>
    <t>农业银行常熟市支行营业部</t>
  </si>
  <si>
    <t>523501040006855-045031</t>
  </si>
  <si>
    <t>张家港分院</t>
  </si>
  <si>
    <t>江苏省张家港中等专业学校</t>
  </si>
  <si>
    <t>张家港市财政局非税收入专户</t>
  </si>
  <si>
    <t>中国建设银行</t>
  </si>
  <si>
    <t>32201986236050694011</t>
  </si>
  <si>
    <t>南通卫生分院</t>
  </si>
  <si>
    <t>江苏省南通卫生高等职业技术学校</t>
  </si>
  <si>
    <t>南通市财政局</t>
  </si>
  <si>
    <t>中国银行南通报业大厦支行</t>
  </si>
  <si>
    <t>471558227682</t>
  </si>
  <si>
    <t>南通分院</t>
  </si>
  <si>
    <t>江苏省南通中等专业学校</t>
  </si>
  <si>
    <t>工商银行南通青年路支行</t>
  </si>
  <si>
    <t>1111820109000058268</t>
  </si>
  <si>
    <t>如东分院</t>
  </si>
  <si>
    <t>江苏省如东中等专业学校</t>
  </si>
  <si>
    <t>如东县财政局</t>
  </si>
  <si>
    <t>建设银行如东营业部</t>
  </si>
  <si>
    <t>32001647336051120138</t>
  </si>
  <si>
    <t>通州分院</t>
  </si>
  <si>
    <t>江苏省通州中等专业学校</t>
  </si>
  <si>
    <t>南通市通州区财政局</t>
  </si>
  <si>
    <t>农业银行南通市通州营业部</t>
  </si>
  <si>
    <t>10713001040003804</t>
  </si>
  <si>
    <t>海门分院</t>
  </si>
  <si>
    <t>江苏省海门中等专业学校</t>
  </si>
  <si>
    <t>南通市海门区财政局</t>
  </si>
  <si>
    <t>农业银行南通海门支行</t>
  </si>
  <si>
    <t>10720101040217999</t>
  </si>
  <si>
    <t>连云港中医药分院</t>
  </si>
  <si>
    <t>江苏省连云港中医药高等职业技术学校</t>
  </si>
  <si>
    <t>江苏连云港东方农村合作银行苍梧支行</t>
  </si>
  <si>
    <t>3207053201201000030179</t>
  </si>
  <si>
    <t>连云港工贸分院</t>
  </si>
  <si>
    <t>江苏省连云港工贸高等职业技术学校</t>
  </si>
  <si>
    <t>江苏省经贸技师学院</t>
  </si>
  <si>
    <t>建设银行连云港新浦支行</t>
  </si>
  <si>
    <t>32001655336052507305</t>
  </si>
  <si>
    <t>淮安生物工程分院</t>
  </si>
  <si>
    <t>淮安生物工程高等职业学校</t>
  </si>
  <si>
    <t>淮安市财政局</t>
  </si>
  <si>
    <t>建设银行淮安市营业部</t>
  </si>
  <si>
    <t>32001728636051135644</t>
  </si>
  <si>
    <t>淮安分院</t>
  </si>
  <si>
    <t>淮安市高级职业技术学校</t>
  </si>
  <si>
    <t>淮安经济技术开发区财政与国有资产管理局</t>
  </si>
  <si>
    <t>江苏银行股份有限公司淮安开发区支行</t>
  </si>
  <si>
    <t>10700188000052632</t>
  </si>
  <si>
    <t>淮安技师分院</t>
  </si>
  <si>
    <t>淮安技师学院</t>
  </si>
  <si>
    <t>农业银行城中支行</t>
  </si>
  <si>
    <t>10341201040002554</t>
  </si>
  <si>
    <t>盐城生物工程分院</t>
  </si>
  <si>
    <t>盐城生物工程高等职业技术学校</t>
  </si>
  <si>
    <t>盐城市财政局</t>
  </si>
  <si>
    <t>中国银行股份有限公司盐城分行营业部</t>
  </si>
  <si>
    <t>510558224427403001</t>
  </si>
  <si>
    <t>盐城机电分院</t>
  </si>
  <si>
    <t>盐城机电高等职业技术学校</t>
  </si>
  <si>
    <t>江苏银行股份有限公司盐城分行营业部</t>
  </si>
  <si>
    <t>7000120101061661</t>
  </si>
  <si>
    <t>东台分院</t>
  </si>
  <si>
    <t>江苏省东台中等专业学校</t>
  </si>
  <si>
    <t>东台市财政局</t>
  </si>
  <si>
    <t>农业银行东台市支行</t>
  </si>
  <si>
    <t>104202010400109160000304011</t>
  </si>
  <si>
    <t>盐城技师分院</t>
  </si>
  <si>
    <t>江苏省盐城技师学院</t>
  </si>
  <si>
    <t>工商银行盐城城南支行</t>
  </si>
  <si>
    <t>1109660409000006882</t>
  </si>
  <si>
    <t>扬州分院</t>
  </si>
  <si>
    <t>扬州高等职业技术学校</t>
  </si>
  <si>
    <t>扬州市财政局</t>
  </si>
  <si>
    <t>工商银行扬州市汶河支行</t>
  </si>
  <si>
    <t>1108020929100089868</t>
  </si>
  <si>
    <t>扬州技师分院</t>
  </si>
  <si>
    <t>江苏省扬州技师学院</t>
  </si>
  <si>
    <t>江苏银行扬州分行营业部</t>
  </si>
  <si>
    <t>90190188000176591</t>
  </si>
  <si>
    <t>司法警官分院</t>
  </si>
  <si>
    <t>江苏省司法警官高等职业学校</t>
  </si>
  <si>
    <t>建设银行镇江分行</t>
  </si>
  <si>
    <t>32001752536051547861</t>
  </si>
  <si>
    <t>镇江分院</t>
  </si>
  <si>
    <t>镇江高等职业技术学校</t>
  </si>
  <si>
    <t>镇江市财政局</t>
  </si>
  <si>
    <t>镇江农村商业银行解放桥支行</t>
  </si>
  <si>
    <t>3211022101201000000201</t>
  </si>
  <si>
    <t>泰州机电分院</t>
  </si>
  <si>
    <t>泰州高等职业技术学校</t>
  </si>
  <si>
    <t>泰州市财政局</t>
  </si>
  <si>
    <t>交通银行泰州新区支行</t>
  </si>
  <si>
    <t>384060400018170109978</t>
  </si>
  <si>
    <t>泰兴分院</t>
  </si>
  <si>
    <t>泰兴中等专业学校</t>
  </si>
  <si>
    <t>泰兴市财政局非税收入财政专户</t>
  </si>
  <si>
    <t>工商银行泰兴市支行营业部</t>
  </si>
  <si>
    <t>9558851115001648553</t>
  </si>
  <si>
    <t>宿迁经贸分院</t>
  </si>
  <si>
    <t>江苏省宿迁经贸高等职业技术学校</t>
  </si>
  <si>
    <t>工商银行沭阳支行营业部</t>
  </si>
  <si>
    <t>1116060009000166966</t>
  </si>
  <si>
    <t>戏剧学校办学点</t>
  </si>
  <si>
    <t>江苏省戏剧学校</t>
  </si>
  <si>
    <t>工商银行城南支行</t>
  </si>
  <si>
    <t>4301012909001086254</t>
  </si>
  <si>
    <t>传媒学校办学点</t>
  </si>
  <si>
    <t>江苏传媒学校</t>
  </si>
  <si>
    <t>建设银行南京城南支行</t>
  </si>
  <si>
    <t>32001595036052510611</t>
  </si>
  <si>
    <t>新闻出版学校办学点</t>
  </si>
  <si>
    <t>江苏省新闻出版学校</t>
  </si>
  <si>
    <t>交通银行南京雨花西路支行</t>
  </si>
  <si>
    <t>320006614010149001936</t>
  </si>
  <si>
    <t>中华中专办学点</t>
  </si>
  <si>
    <t>南京中华中等专业学校</t>
  </si>
  <si>
    <t>建设银行南京雨花分行</t>
  </si>
  <si>
    <t>32001595040050001506</t>
  </si>
  <si>
    <t>莫愁中专办学点</t>
  </si>
  <si>
    <t>南京市莫愁中等专业学校</t>
  </si>
  <si>
    <t>农业银行南京南湖春晓支行</t>
  </si>
  <si>
    <t>10105801040003480</t>
  </si>
  <si>
    <t>玄武中专办学点</t>
  </si>
  <si>
    <t>南京市玄武中等专业学校</t>
  </si>
  <si>
    <t>中国银行花园路支行</t>
  </si>
  <si>
    <t>487158191707</t>
  </si>
  <si>
    <t>浦口中专办学点</t>
  </si>
  <si>
    <t>南京市浦口区中等专业学校</t>
  </si>
  <si>
    <t>南京市浦口区财政局</t>
  </si>
  <si>
    <t>紫金农商行珠江支行</t>
  </si>
  <si>
    <t>3201220091010000035635</t>
  </si>
  <si>
    <t>-053,汇入南京市浦口区中等专业学校，行号314301005163</t>
  </si>
  <si>
    <t>江阴中专办学点</t>
  </si>
  <si>
    <t>江苏省江阴中等专业学校</t>
  </si>
  <si>
    <t>江阴市财政局非税收入专户</t>
  </si>
  <si>
    <t>中国农业银行股份有限公司江阴分行</t>
  </si>
  <si>
    <t>106433010402186090000000039</t>
  </si>
  <si>
    <t>惠山中专办学点</t>
  </si>
  <si>
    <t>江苏省惠山中等专业学校</t>
  </si>
  <si>
    <t>无锡农商行洛社支行</t>
  </si>
  <si>
    <t>9706478551120100561398</t>
  </si>
  <si>
    <t>陶都中专办学点</t>
  </si>
  <si>
    <t>江苏省陶都中等专业学校</t>
  </si>
  <si>
    <t>3202230011010081190042</t>
  </si>
  <si>
    <t>锡山中专办学点</t>
  </si>
  <si>
    <t>江苏省锡山中等专业学校</t>
  </si>
  <si>
    <t>无锡市锡山区财政局</t>
  </si>
  <si>
    <t>中国农业银行股份有限公司无锡锡山支行</t>
  </si>
  <si>
    <t>106501010402479820000000191</t>
  </si>
  <si>
    <t>模特艺术学校办学点</t>
  </si>
  <si>
    <t>江苏模特艺术学校</t>
  </si>
  <si>
    <t>徐州市财政局</t>
  </si>
  <si>
    <t>江苏银行徐州分行营业部</t>
  </si>
  <si>
    <t>1700000101201001337055</t>
  </si>
  <si>
    <t>丰县中专办学点</t>
  </si>
  <si>
    <t>江苏省丰县中等专业学校</t>
  </si>
  <si>
    <t>建设银行丰县营业部</t>
  </si>
  <si>
    <t>32001717136051421253</t>
  </si>
  <si>
    <t>昆山第一中专办学点</t>
  </si>
  <si>
    <t>江苏省昆山第一中等专业学校</t>
  </si>
  <si>
    <t>昆山市市级非税收入财政汇缴专户</t>
  </si>
  <si>
    <t>中国建设银行昆山市支行</t>
  </si>
  <si>
    <t>32201986436051511978-700607</t>
  </si>
  <si>
    <t>苏州评弹学校办学点</t>
  </si>
  <si>
    <t>苏州评弹学校</t>
  </si>
  <si>
    <t>农业银行苏州三元支行</t>
  </si>
  <si>
    <t>10547701040003603</t>
  </si>
  <si>
    <t>苏州丝绸中专办学点</t>
  </si>
  <si>
    <t>江苏省苏州丝绸中等专业学校</t>
  </si>
  <si>
    <t>苏州市吴江区财政局非税收入专户</t>
  </si>
  <si>
    <t>苏州农村商业银行</t>
  </si>
  <si>
    <t>0706678011120100448577</t>
  </si>
  <si>
    <t>太仓中专办学点</t>
  </si>
  <si>
    <t>江苏省太仓中等专业学校</t>
  </si>
  <si>
    <t>江苏省太仓中等专业学校代收代付专户</t>
  </si>
  <si>
    <t>中国银行太仓新区支行</t>
  </si>
  <si>
    <t>515770656719</t>
  </si>
  <si>
    <t>相城中专办学点</t>
  </si>
  <si>
    <t>江苏省相城中等专业学校</t>
  </si>
  <si>
    <t>苏州市相城区财政局财政专户</t>
  </si>
  <si>
    <t>建设银行相城支行</t>
  </si>
  <si>
    <t>32201997436050848529</t>
  </si>
  <si>
    <t>苏州技师学院办学点</t>
  </si>
  <si>
    <t>苏州技师学院</t>
  </si>
  <si>
    <t>中国光大银行苏州干将路支行</t>
  </si>
  <si>
    <t>37070188000023313</t>
  </si>
  <si>
    <t>如皋中专办学点</t>
  </si>
  <si>
    <t>江苏省如皋中等专业学校</t>
  </si>
  <si>
    <t>如皋市财政局</t>
  </si>
  <si>
    <t>建设银行如皋支行营业部</t>
  </si>
  <si>
    <t>32001647236051117660</t>
  </si>
  <si>
    <t>海安中专办学点</t>
  </si>
  <si>
    <t>江苏省海安中等专业学校</t>
  </si>
  <si>
    <t>海安市财政局结算中心（非税专户）</t>
  </si>
  <si>
    <t>江苏银行海安支行</t>
  </si>
  <si>
    <t>89188015201110000019</t>
  </si>
  <si>
    <t>启东中专办学点</t>
  </si>
  <si>
    <t>江苏省启东中等专业学校</t>
  </si>
  <si>
    <t>启东市财政局</t>
  </si>
  <si>
    <t>工商银行启东营业部</t>
  </si>
  <si>
    <t>1111629929100005805</t>
  </si>
  <si>
    <t>连云港中专办学点</t>
  </si>
  <si>
    <t>江苏省连云港中等专业学校</t>
  </si>
  <si>
    <t>连云港市财政局</t>
  </si>
  <si>
    <t>中国农业银行股份有限公司连云港分行营业部</t>
  </si>
  <si>
    <t>104311010400056340000064014</t>
  </si>
  <si>
    <t>大港中专办学点</t>
  </si>
  <si>
    <t>江苏省大港中等专业学校</t>
  </si>
  <si>
    <t>连云港市连云区财政局</t>
  </si>
  <si>
    <t>江苏银行连云支行</t>
  </si>
  <si>
    <t>70800101316002653044002</t>
  </si>
  <si>
    <t>东海中专办学点</t>
  </si>
  <si>
    <t>江苏省东海中等专业学校</t>
  </si>
  <si>
    <t>东海县财政局</t>
  </si>
  <si>
    <t>中国银行东海城中支行</t>
  </si>
  <si>
    <t>462458225381</t>
  </si>
  <si>
    <t>赣榆中专办学点</t>
  </si>
  <si>
    <t>江苏省赣榆中等专业学校</t>
  </si>
  <si>
    <t>连云港市赣榆区财政局</t>
  </si>
  <si>
    <t>江苏赣榆农村商业银行股份有限公司营业部</t>
  </si>
  <si>
    <t>3207210011010080750012</t>
  </si>
  <si>
    <t>淮阴商业学校办学点</t>
  </si>
  <si>
    <t>江苏省淮阴商业学校</t>
  </si>
  <si>
    <t>工商银行淮安市城中支行</t>
  </si>
  <si>
    <t>1110010109000045721</t>
  </si>
  <si>
    <t>建湖中专办学点</t>
  </si>
  <si>
    <t>江苏省建湖中等专业学校</t>
  </si>
  <si>
    <t>建湖县财政局</t>
  </si>
  <si>
    <t>江苏银行建湖支行</t>
  </si>
  <si>
    <t>12400188000000424</t>
  </si>
  <si>
    <t>扬州旅游商贸学校办学点</t>
  </si>
  <si>
    <t>江苏省扬州旅游商贸学校</t>
  </si>
  <si>
    <t>工行扬州市汶河支行</t>
  </si>
  <si>
    <t>高邮中专办学点</t>
  </si>
  <si>
    <t>江苏省高邮中等专业学校</t>
  </si>
  <si>
    <t>中国建设银行高邮珠光路支行</t>
  </si>
  <si>
    <t>32050110073200000088</t>
  </si>
  <si>
    <t>宝应中专办学点</t>
  </si>
  <si>
    <t>江苏省宝应中等专业学校</t>
  </si>
  <si>
    <t>宝应县财政局非税收入专户</t>
  </si>
  <si>
    <t>中国工商银行股份有限公司宝应新城支行</t>
  </si>
  <si>
    <t>1108070929000000355</t>
  </si>
  <si>
    <t>交通技师学院办学点</t>
  </si>
  <si>
    <t>江苏省交通技师学院</t>
  </si>
  <si>
    <t>中国银行镇江龙山路支行</t>
  </si>
  <si>
    <t>489769128237</t>
  </si>
  <si>
    <t>丹阳中专办学点</t>
  </si>
  <si>
    <t>江苏省丹阳中等专业学校</t>
  </si>
  <si>
    <t>丹阳市财政局财政专户</t>
  </si>
  <si>
    <t>交通银行丹阳支行</t>
  </si>
  <si>
    <t>382003601010149000388</t>
  </si>
  <si>
    <t>靖江中专办学点</t>
  </si>
  <si>
    <t>江苏省靖江中等专业学校</t>
  </si>
  <si>
    <t>靖江市非税收入管理办公室</t>
  </si>
  <si>
    <t>南京银行靖江支行</t>
  </si>
  <si>
    <t>02210124200000025</t>
  </si>
  <si>
    <t>泗阳中专办学点</t>
  </si>
  <si>
    <t>江苏省泗阳中等专业学校</t>
  </si>
  <si>
    <t>泗阳县财政局国库股</t>
  </si>
  <si>
    <t>泗阳县农商行营业部</t>
  </si>
  <si>
    <t>3213232701201000013869</t>
  </si>
  <si>
    <t>宿迁卫生中专办学点</t>
  </si>
  <si>
    <t>江苏省宿迁卫生中等专业学校</t>
  </si>
  <si>
    <t>中国建设银行股份有限公司宿迁分行营业部</t>
  </si>
  <si>
    <t>32001778636052508150</t>
  </si>
  <si>
    <t>徐州高等师范学校办学点</t>
  </si>
  <si>
    <t>徐州高等师范学校</t>
  </si>
  <si>
    <t>运河高等师范学校办学点</t>
  </si>
  <si>
    <t>运河高等师范学校</t>
  </si>
  <si>
    <t>常州幼儿师范学校办学点</t>
  </si>
  <si>
    <t>常州幼儿师范学校</t>
  </si>
  <si>
    <t>常州工行湖塘支行</t>
  </si>
  <si>
    <t>1105021209000129324</t>
  </si>
  <si>
    <t>宿迁高等师范学校办学点</t>
  </si>
  <si>
    <t>宿迁高等师范学校</t>
  </si>
  <si>
    <t>江苏银行宿迁分行营业部</t>
  </si>
  <si>
    <t>15200188000083585</t>
  </si>
  <si>
    <t>附件</t>
  </si>
  <si>
    <t>2022年秋季学期五年制高职四、五年级国家奖学金、国家励志奖学金、国家助学金和部分学校2023年春季学期国家助学金预下拨经费明细表</t>
  </si>
  <si>
    <t>分院、办学点名称</t>
  </si>
  <si>
    <t>2022年6月
已经下达经费</t>
  </si>
  <si>
    <t>9.20国家助学金明细</t>
  </si>
  <si>
    <r>
      <rPr>
        <b/>
        <sz val="11"/>
        <rFont val="宋体"/>
        <charset val="134"/>
      </rPr>
      <t xml:space="preserve">9.20励志奖学金明细
</t>
    </r>
    <r>
      <rPr>
        <b/>
        <sz val="11"/>
        <color rgb="FF7030A0"/>
        <rFont val="宋体"/>
        <charset val="134"/>
      </rPr>
      <t>（仅限2018级学生）</t>
    </r>
  </si>
  <si>
    <r>
      <rPr>
        <b/>
        <sz val="11"/>
        <rFont val="宋体"/>
        <charset val="134"/>
      </rPr>
      <t xml:space="preserve">国家奖学金
</t>
    </r>
    <r>
      <rPr>
        <b/>
        <sz val="11"/>
        <color rgb="FF7030A0"/>
        <rFont val="宋体"/>
        <charset val="134"/>
      </rPr>
      <t>（仅限2018级学生，不可同时获得励志奖学金）</t>
    </r>
  </si>
  <si>
    <t>励志+国助+国奖</t>
  </si>
  <si>
    <t>励志+国助+国奖—6月份已经下拨的费用</t>
  </si>
  <si>
    <t>预下2023年春季国助</t>
  </si>
  <si>
    <t>9月28日总计拨款</t>
  </si>
  <si>
    <t>核对人签字</t>
  </si>
  <si>
    <t>学校实际
核算人数</t>
  </si>
  <si>
    <t>国家助学金实际金额</t>
  </si>
  <si>
    <t>学院
分配人数</t>
  </si>
  <si>
    <t>励志奖学金金额</t>
  </si>
  <si>
    <t>国家奖学金分配人数</t>
  </si>
  <si>
    <t>国家奖学金金额</t>
  </si>
  <si>
    <t>赵云霞</t>
  </si>
  <si>
    <t>冯晓亚</t>
  </si>
  <si>
    <t>孙娜</t>
  </si>
  <si>
    <t>郑瑛</t>
  </si>
  <si>
    <t>郭品辰</t>
  </si>
  <si>
    <t>李家慧</t>
  </si>
  <si>
    <t>吴基翔</t>
  </si>
  <si>
    <t>李友香</t>
  </si>
  <si>
    <t>何靓</t>
  </si>
  <si>
    <t>戴金茂</t>
  </si>
  <si>
    <t>陆萍</t>
  </si>
  <si>
    <t>贾烨磊</t>
  </si>
  <si>
    <t>朱晓伟</t>
  </si>
  <si>
    <t>崔祎</t>
  </si>
  <si>
    <t>宋子明</t>
  </si>
  <si>
    <t>杨鸿硕</t>
  </si>
  <si>
    <t>曹大红</t>
  </si>
  <si>
    <t>魏相明</t>
  </si>
  <si>
    <t>魏金艳</t>
  </si>
  <si>
    <t>蒋健洁</t>
  </si>
  <si>
    <t>潘丽娜</t>
  </si>
  <si>
    <t>刘颖</t>
  </si>
  <si>
    <t>邱沁园</t>
  </si>
  <si>
    <t>朱彩霞</t>
  </si>
  <si>
    <t>姚成金</t>
  </si>
  <si>
    <t>查炀烁</t>
  </si>
  <si>
    <t>包妍珠</t>
  </si>
  <si>
    <t>王英</t>
  </si>
  <si>
    <t>张岚</t>
  </si>
  <si>
    <t>张新兰</t>
  </si>
  <si>
    <t>席义明</t>
  </si>
  <si>
    <t>黄蕾</t>
  </si>
  <si>
    <t>丁亚青</t>
  </si>
  <si>
    <t>王霞</t>
  </si>
  <si>
    <t>葛璐琦</t>
  </si>
  <si>
    <t>曹国标</t>
  </si>
  <si>
    <t>范丽萍</t>
  </si>
  <si>
    <t>郭勇</t>
  </si>
  <si>
    <t>杨娜</t>
  </si>
  <si>
    <t>朱睿</t>
  </si>
  <si>
    <t>涂晓军</t>
  </si>
  <si>
    <t>刘小静</t>
  </si>
  <si>
    <t>苏玲</t>
  </si>
  <si>
    <t>崔益银</t>
  </si>
  <si>
    <t>崔圣祥</t>
  </si>
  <si>
    <t>严智鑫</t>
  </si>
  <si>
    <t>陈筱琪</t>
  </si>
  <si>
    <t>熊仁景</t>
  </si>
  <si>
    <t>张铭文</t>
  </si>
  <si>
    <t>陈娟</t>
  </si>
  <si>
    <t>戴奕轩</t>
  </si>
  <si>
    <t>生飞</t>
  </si>
  <si>
    <t>陈贵州</t>
  </si>
  <si>
    <t>苏楠</t>
  </si>
  <si>
    <t>宗晓东</t>
  </si>
  <si>
    <t>蒋永林</t>
  </si>
  <si>
    <t>庄琛</t>
  </si>
  <si>
    <t>陈静妍</t>
  </si>
  <si>
    <t>崔曼玉</t>
  </si>
  <si>
    <t>程启龙</t>
  </si>
  <si>
    <t>孙玉锋</t>
  </si>
  <si>
    <t>许烨</t>
  </si>
  <si>
    <t>万千</t>
  </si>
  <si>
    <t>肖洪</t>
  </si>
  <si>
    <t>王鹤</t>
  </si>
  <si>
    <t>齐磊</t>
  </si>
  <si>
    <t>关娜娜</t>
  </si>
  <si>
    <t>朱浩</t>
  </si>
  <si>
    <t>袁若芸</t>
  </si>
  <si>
    <t>郑琦</t>
  </si>
  <si>
    <t>周宇宏</t>
  </si>
  <si>
    <t>贝晨琳</t>
  </si>
  <si>
    <t>刘培元</t>
  </si>
  <si>
    <t>金俊峰</t>
  </si>
  <si>
    <t xml:space="preserve">尹亚 </t>
  </si>
  <si>
    <t>桑法滨</t>
  </si>
  <si>
    <t>路长喜</t>
  </si>
  <si>
    <t>郭湘友</t>
  </si>
  <si>
    <t>赵静</t>
  </si>
  <si>
    <t>胡成才</t>
  </si>
  <si>
    <t>赵国娣</t>
  </si>
  <si>
    <t>林强</t>
  </si>
  <si>
    <t>刘维杏</t>
  </si>
  <si>
    <t>刘策</t>
  </si>
  <si>
    <t>眭红伟</t>
  </si>
  <si>
    <t>陈珺</t>
  </si>
  <si>
    <t>朱宇翔</t>
  </si>
  <si>
    <t>翟国强</t>
  </si>
  <si>
    <t>任冰</t>
  </si>
  <si>
    <t>贾雯</t>
  </si>
  <si>
    <t>谢雪娟</t>
  </si>
  <si>
    <t>周猛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</si>
</sst>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rgb="FF000000"/>
      <name val="SimSun"/>
      <charset val="134"/>
    </font>
    <font>
      <b/>
      <sz val="11"/>
      <name val="等线"/>
      <charset val="134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b/>
      <sz val="11"/>
      <color rgb="FF417FF9"/>
      <name val="宋体"/>
      <charset val="134"/>
      <scheme val="minor"/>
    </font>
    <font>
      <b/>
      <sz val="11"/>
      <color rgb="FF417FF9"/>
      <name val="宋体"/>
      <charset val="134"/>
    </font>
    <font>
      <sz val="11"/>
      <color rgb="FF417FF9"/>
      <name val="宋体"/>
      <charset val="134"/>
    </font>
    <font>
      <sz val="10"/>
      <name val="宋体"/>
      <charset val="134"/>
      <scheme val="minor"/>
    </font>
    <font>
      <b/>
      <sz val="12"/>
      <name val="SimSun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17" applyNumberFormat="0" applyAlignment="0" applyProtection="0">
      <alignment vertical="center"/>
    </xf>
    <xf numFmtId="0" fontId="33" fillId="12" borderId="13" applyNumberFormat="0" applyAlignment="0" applyProtection="0">
      <alignment vertical="center"/>
    </xf>
    <xf numFmtId="0" fontId="34" fillId="13" borderId="18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/>
    </xf>
    <xf numFmtId="0" fontId="16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8" fillId="0" borderId="9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9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/>
    </xf>
    <xf numFmtId="0" fontId="15" fillId="0" borderId="4" xfId="0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 quotePrefix="1">
      <alignment horizontal="center" vertical="center"/>
    </xf>
    <xf numFmtId="0" fontId="15" fillId="0" borderId="0" xfId="0" applyFont="1" applyAlignment="1" quotePrefix="1">
      <alignment horizontal="center" vertical="center"/>
    </xf>
    <xf numFmtId="49" fontId="18" fillId="0" borderId="7" xfId="0" applyNumberFormat="1" applyFont="1" applyFill="1" applyBorder="1" applyAlignment="1" quotePrefix="1">
      <alignment horizontal="center" vertical="center" wrapText="1"/>
    </xf>
    <xf numFmtId="0" fontId="18" fillId="0" borderId="4" xfId="0" applyFont="1" applyFill="1" applyBorder="1" applyAlignment="1" quotePrefix="1">
      <alignment vertical="center" wrapText="1"/>
    </xf>
    <xf numFmtId="0" fontId="15" fillId="0" borderId="11" xfId="0" applyFont="1" applyBorder="1" applyAlignment="1" quotePrefix="1">
      <alignment horizontal="center" vertical="center"/>
    </xf>
    <xf numFmtId="0" fontId="8" fillId="0" borderId="0" xfId="0" applyFont="1" applyFill="1" applyAlignment="1" quotePrefix="1">
      <alignment horizontal="center" vertical="center"/>
    </xf>
    <xf numFmtId="0" fontId="0" fillId="0" borderId="0" xfId="0" applyFont="1" applyFill="1" applyAlignment="1" quotePrefix="1">
      <alignment horizontal="center" vertical="center"/>
    </xf>
    <xf numFmtId="49" fontId="9" fillId="0" borderId="4" xfId="0" applyNumberFormat="1" applyFont="1" applyFill="1" applyBorder="1" applyAlignment="1" quotePrefix="1">
      <alignment horizontal="center" vertical="center" wrapText="1"/>
    </xf>
    <xf numFmtId="49" fontId="7" fillId="0" borderId="4" xfId="0" applyNumberFormat="1" applyFont="1" applyFill="1" applyBorder="1" applyAlignment="1" quotePrefix="1">
      <alignment horizontal="center" vertical="center" wrapText="1"/>
    </xf>
    <xf numFmtId="49" fontId="8" fillId="0" borderId="4" xfId="0" applyNumberFormat="1" applyFont="1" applyFill="1" applyBorder="1" applyAlignment="1" quotePrefix="1">
      <alignment horizontal="center" vertical="center" wrapText="1"/>
    </xf>
    <xf numFmtId="0" fontId="0" fillId="0" borderId="8" xfId="0" applyFont="1" applyFill="1" applyBorder="1" applyAlignment="1" quotePrefix="1">
      <alignment horizontal="center" vertical="center"/>
    </xf>
    <xf numFmtId="49" fontId="13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8"/>
  <sheetViews>
    <sheetView tabSelected="1" topLeftCell="A53" workbookViewId="0">
      <selection activeCell="D5" sqref="D5:G97"/>
    </sheetView>
  </sheetViews>
  <sheetFormatPr defaultColWidth="9" defaultRowHeight="12"/>
  <cols>
    <col min="1" max="1" width="5.28333333333333" style="50" customWidth="1"/>
    <col min="2" max="2" width="21.25" style="50" customWidth="1"/>
    <col min="3" max="3" width="41.625" style="50" customWidth="1"/>
    <col min="4" max="4" width="36.25" style="50" customWidth="1"/>
    <col min="5" max="5" width="40" style="50" customWidth="1"/>
    <col min="6" max="6" width="31.5" style="50" customWidth="1"/>
    <col min="7" max="7" width="10.2916666666667" style="50" customWidth="1"/>
    <col min="8" max="8" width="27.625" style="50" customWidth="1"/>
    <col min="9" max="9" width="13.675" style="50" customWidth="1"/>
    <col min="10" max="16384" width="9" style="50"/>
  </cols>
  <sheetData>
    <row r="1" s="50" customFormat="1" ht="30" customHeight="1" spans="1:8">
      <c r="A1" s="52" t="s">
        <v>0</v>
      </c>
      <c r="B1" s="52"/>
      <c r="C1" s="52"/>
      <c r="D1" s="52"/>
      <c r="E1" s="52"/>
      <c r="F1" s="52"/>
      <c r="G1" s="52"/>
      <c r="H1" s="52"/>
    </row>
    <row r="2" s="50" customFormat="1" ht="31" customHeight="1" spans="1:8">
      <c r="A2" s="53" t="s">
        <v>1</v>
      </c>
      <c r="B2" s="53"/>
      <c r="C2" s="53"/>
      <c r="D2" s="53"/>
      <c r="E2" s="53"/>
      <c r="F2" s="53"/>
      <c r="G2" s="53"/>
      <c r="H2" s="53"/>
    </row>
    <row r="3" s="50" customFormat="1" ht="56" customHeight="1" spans="1:8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54" t="s">
        <v>8</v>
      </c>
      <c r="H3" s="55" t="s">
        <v>9</v>
      </c>
    </row>
    <row r="4" s="50" customFormat="1" ht="10" customHeight="1" spans="1:8">
      <c r="A4" s="8"/>
      <c r="B4" s="8"/>
      <c r="C4" s="9"/>
      <c r="D4" s="9"/>
      <c r="E4" s="9"/>
      <c r="F4" s="9"/>
      <c r="G4" s="54"/>
      <c r="H4" s="55"/>
    </row>
    <row r="5" s="50" customFormat="1" spans="1:8">
      <c r="A5" s="56">
        <v>1</v>
      </c>
      <c r="B5" s="56" t="s">
        <v>10</v>
      </c>
      <c r="C5" s="56" t="s">
        <v>11</v>
      </c>
      <c r="D5" s="56" t="s">
        <v>11</v>
      </c>
      <c r="E5" s="56" t="s">
        <v>12</v>
      </c>
      <c r="F5" s="57" t="s">
        <v>13</v>
      </c>
      <c r="G5" s="58">
        <v>802650</v>
      </c>
      <c r="H5" s="59"/>
    </row>
    <row r="6" s="50" customFormat="1" spans="1:8">
      <c r="A6" s="56">
        <v>2</v>
      </c>
      <c r="B6" s="56" t="s">
        <v>14</v>
      </c>
      <c r="C6" s="56" t="s">
        <v>15</v>
      </c>
      <c r="D6" s="56" t="s">
        <v>15</v>
      </c>
      <c r="E6" s="56" t="s">
        <v>16</v>
      </c>
      <c r="F6" s="57" t="s">
        <v>17</v>
      </c>
      <c r="G6" s="58">
        <v>857850</v>
      </c>
      <c r="H6" s="59"/>
    </row>
    <row r="7" s="50" customFormat="1" spans="1:8">
      <c r="A7" s="56">
        <v>3</v>
      </c>
      <c r="B7" s="56" t="s">
        <v>18</v>
      </c>
      <c r="C7" s="56" t="s">
        <v>19</v>
      </c>
      <c r="D7" s="56" t="s">
        <v>19</v>
      </c>
      <c r="E7" s="56" t="s">
        <v>20</v>
      </c>
      <c r="F7" s="57" t="s">
        <v>21</v>
      </c>
      <c r="G7" s="60">
        <v>246650</v>
      </c>
      <c r="H7" s="59"/>
    </row>
    <row r="8" s="50" customFormat="1" spans="1:8">
      <c r="A8" s="56">
        <v>4</v>
      </c>
      <c r="B8" s="56" t="s">
        <v>22</v>
      </c>
      <c r="C8" s="56" t="s">
        <v>23</v>
      </c>
      <c r="D8" s="56" t="s">
        <v>23</v>
      </c>
      <c r="E8" s="56" t="s">
        <v>24</v>
      </c>
      <c r="F8" s="57" t="s">
        <v>25</v>
      </c>
      <c r="G8" s="60">
        <v>117500</v>
      </c>
      <c r="H8" s="59"/>
    </row>
    <row r="9" s="50" customFormat="1" spans="1:8">
      <c r="A9" s="56">
        <v>5</v>
      </c>
      <c r="B9" s="56" t="s">
        <v>26</v>
      </c>
      <c r="C9" s="56" t="s">
        <v>27</v>
      </c>
      <c r="D9" s="56" t="s">
        <v>27</v>
      </c>
      <c r="E9" s="56" t="s">
        <v>28</v>
      </c>
      <c r="F9" s="57" t="s">
        <v>29</v>
      </c>
      <c r="G9" s="58">
        <v>562750</v>
      </c>
      <c r="H9" s="59"/>
    </row>
    <row r="10" s="50" customFormat="1" spans="1:8">
      <c r="A10" s="56">
        <v>6</v>
      </c>
      <c r="B10" s="56" t="s">
        <v>30</v>
      </c>
      <c r="C10" s="56" t="s">
        <v>31</v>
      </c>
      <c r="D10" s="56" t="s">
        <v>32</v>
      </c>
      <c r="E10" s="56" t="s">
        <v>33</v>
      </c>
      <c r="F10" s="57" t="s">
        <v>34</v>
      </c>
      <c r="G10" s="58">
        <v>435750</v>
      </c>
      <c r="H10" s="59"/>
    </row>
    <row r="11" s="50" customFormat="1" spans="1:8">
      <c r="A11" s="56">
        <v>7</v>
      </c>
      <c r="B11" s="56" t="s">
        <v>35</v>
      </c>
      <c r="C11" s="56" t="s">
        <v>36</v>
      </c>
      <c r="D11" s="56" t="s">
        <v>36</v>
      </c>
      <c r="E11" s="56" t="s">
        <v>37</v>
      </c>
      <c r="F11" s="57" t="s">
        <v>38</v>
      </c>
      <c r="G11" s="60">
        <v>297670</v>
      </c>
      <c r="H11" s="61"/>
    </row>
    <row r="12" s="50" customFormat="1" spans="1:8">
      <c r="A12" s="56">
        <v>8</v>
      </c>
      <c r="B12" s="56" t="s">
        <v>39</v>
      </c>
      <c r="C12" s="56" t="s">
        <v>40</v>
      </c>
      <c r="D12" s="56" t="s">
        <v>40</v>
      </c>
      <c r="E12" s="56" t="s">
        <v>41</v>
      </c>
      <c r="F12" s="57" t="s">
        <v>42</v>
      </c>
      <c r="G12" s="58">
        <v>30000</v>
      </c>
      <c r="H12" s="61"/>
    </row>
    <row r="13" s="50" customFormat="1" spans="1:8">
      <c r="A13" s="56">
        <v>9</v>
      </c>
      <c r="B13" s="56" t="s">
        <v>43</v>
      </c>
      <c r="C13" s="56" t="s">
        <v>44</v>
      </c>
      <c r="D13" s="62" t="s">
        <v>44</v>
      </c>
      <c r="E13" s="62" t="s">
        <v>45</v>
      </c>
      <c r="F13" s="57" t="s">
        <v>46</v>
      </c>
      <c r="G13" s="58">
        <v>735250</v>
      </c>
      <c r="H13" s="59"/>
    </row>
    <row r="14" s="50" customFormat="1" spans="1:8">
      <c r="A14" s="56">
        <v>10</v>
      </c>
      <c r="B14" s="56" t="s">
        <v>47</v>
      </c>
      <c r="C14" s="56" t="s">
        <v>48</v>
      </c>
      <c r="D14" s="62" t="s">
        <v>49</v>
      </c>
      <c r="E14" s="63" t="s">
        <v>50</v>
      </c>
      <c r="F14" s="78" t="s">
        <v>51</v>
      </c>
      <c r="G14" s="58">
        <v>430550</v>
      </c>
      <c r="H14" s="59"/>
    </row>
    <row r="15" s="50" customFormat="1" spans="1:8">
      <c r="A15" s="56">
        <v>11</v>
      </c>
      <c r="B15" s="56" t="s">
        <v>52</v>
      </c>
      <c r="C15" s="56" t="s">
        <v>53</v>
      </c>
      <c r="D15" s="62" t="s">
        <v>49</v>
      </c>
      <c r="E15" s="63" t="s">
        <v>50</v>
      </c>
      <c r="F15" s="57" t="s">
        <v>54</v>
      </c>
      <c r="G15" s="58">
        <v>661200</v>
      </c>
      <c r="H15" s="59"/>
    </row>
    <row r="16" s="51" customFormat="1" spans="1:8">
      <c r="A16" s="56">
        <v>12</v>
      </c>
      <c r="B16" s="56" t="s">
        <v>55</v>
      </c>
      <c r="C16" s="56" t="s">
        <v>56</v>
      </c>
      <c r="D16" s="62" t="s">
        <v>49</v>
      </c>
      <c r="E16" s="62" t="s">
        <v>50</v>
      </c>
      <c r="F16" s="79" t="s">
        <v>57</v>
      </c>
      <c r="G16" s="58">
        <v>794650</v>
      </c>
      <c r="H16" s="65"/>
    </row>
    <row r="17" s="50" customFormat="1" spans="1:8">
      <c r="A17" s="56">
        <v>13</v>
      </c>
      <c r="B17" s="56" t="s">
        <v>58</v>
      </c>
      <c r="C17" s="56" t="s">
        <v>59</v>
      </c>
      <c r="D17" s="62" t="s">
        <v>49</v>
      </c>
      <c r="E17" s="62" t="s">
        <v>50</v>
      </c>
      <c r="F17" s="57" t="s">
        <v>60</v>
      </c>
      <c r="G17" s="58">
        <v>482300</v>
      </c>
      <c r="H17" s="59"/>
    </row>
    <row r="18" s="50" customFormat="1" ht="16" customHeight="1" spans="1:8">
      <c r="A18" s="56">
        <v>14</v>
      </c>
      <c r="B18" s="56" t="s">
        <v>61</v>
      </c>
      <c r="C18" s="56" t="s">
        <v>62</v>
      </c>
      <c r="D18" s="62" t="s">
        <v>63</v>
      </c>
      <c r="E18" s="62" t="s">
        <v>64</v>
      </c>
      <c r="F18" s="57" t="s">
        <v>65</v>
      </c>
      <c r="G18" s="58">
        <v>407250</v>
      </c>
      <c r="H18" s="59"/>
    </row>
    <row r="19" s="50" customFormat="1" ht="17" customHeight="1" spans="1:8">
      <c r="A19" s="56">
        <v>15</v>
      </c>
      <c r="B19" s="56" t="s">
        <v>66</v>
      </c>
      <c r="C19" s="56" t="s">
        <v>67</v>
      </c>
      <c r="D19" s="62" t="s">
        <v>49</v>
      </c>
      <c r="E19" s="62" t="s">
        <v>50</v>
      </c>
      <c r="F19" s="57" t="s">
        <v>68</v>
      </c>
      <c r="G19" s="58">
        <v>334600</v>
      </c>
      <c r="H19" s="59"/>
    </row>
    <row r="20" s="50" customFormat="1" spans="1:8">
      <c r="A20" s="56">
        <v>16</v>
      </c>
      <c r="B20" s="56" t="s">
        <v>69</v>
      </c>
      <c r="C20" s="56" t="s">
        <v>70</v>
      </c>
      <c r="D20" s="56" t="s">
        <v>70</v>
      </c>
      <c r="E20" s="56" t="s">
        <v>71</v>
      </c>
      <c r="F20" s="80" t="s">
        <v>72</v>
      </c>
      <c r="G20" s="58">
        <v>393000</v>
      </c>
      <c r="H20" s="61"/>
    </row>
    <row r="21" s="50" customFormat="1" spans="1:8">
      <c r="A21" s="56">
        <v>17</v>
      </c>
      <c r="B21" s="56" t="s">
        <v>73</v>
      </c>
      <c r="C21" s="56" t="s">
        <v>74</v>
      </c>
      <c r="D21" s="56" t="s">
        <v>74</v>
      </c>
      <c r="E21" s="56" t="s">
        <v>75</v>
      </c>
      <c r="F21" s="57" t="s">
        <v>76</v>
      </c>
      <c r="G21" s="58">
        <v>1184900</v>
      </c>
      <c r="H21" s="59"/>
    </row>
    <row r="22" s="50" customFormat="1" spans="1:8">
      <c r="A22" s="56">
        <v>18</v>
      </c>
      <c r="B22" s="56" t="s">
        <v>77</v>
      </c>
      <c r="C22" s="56" t="s">
        <v>78</v>
      </c>
      <c r="D22" s="56" t="s">
        <v>78</v>
      </c>
      <c r="E22" s="56" t="s">
        <v>79</v>
      </c>
      <c r="F22" s="80" t="s">
        <v>80</v>
      </c>
      <c r="G22" s="58">
        <v>464000</v>
      </c>
      <c r="H22" s="59"/>
    </row>
    <row r="23" s="50" customFormat="1" spans="1:8">
      <c r="A23" s="56">
        <v>19</v>
      </c>
      <c r="B23" s="56" t="s">
        <v>81</v>
      </c>
      <c r="C23" s="56" t="s">
        <v>82</v>
      </c>
      <c r="D23" s="56" t="s">
        <v>82</v>
      </c>
      <c r="E23" s="56" t="s">
        <v>83</v>
      </c>
      <c r="F23" s="57" t="s">
        <v>84</v>
      </c>
      <c r="G23" s="58">
        <v>400</v>
      </c>
      <c r="H23" s="61"/>
    </row>
    <row r="24" s="50" customFormat="1" spans="1:8">
      <c r="A24" s="56">
        <v>20</v>
      </c>
      <c r="B24" s="56" t="s">
        <v>85</v>
      </c>
      <c r="C24" s="56" t="s">
        <v>86</v>
      </c>
      <c r="D24" s="56" t="s">
        <v>87</v>
      </c>
      <c r="E24" s="56" t="s">
        <v>88</v>
      </c>
      <c r="F24" s="80" t="s">
        <v>89</v>
      </c>
      <c r="G24" s="58">
        <v>185000</v>
      </c>
      <c r="H24" s="61"/>
    </row>
    <row r="25" s="50" customFormat="1" spans="1:8">
      <c r="A25" s="56">
        <v>21</v>
      </c>
      <c r="B25" s="56" t="s">
        <v>90</v>
      </c>
      <c r="C25" s="56" t="s">
        <v>91</v>
      </c>
      <c r="D25" s="56" t="s">
        <v>92</v>
      </c>
      <c r="E25" s="56" t="s">
        <v>93</v>
      </c>
      <c r="F25" s="57" t="s">
        <v>94</v>
      </c>
      <c r="G25" s="58">
        <v>1031700</v>
      </c>
      <c r="H25" s="61"/>
    </row>
    <row r="26" s="50" customFormat="1" spans="1:8">
      <c r="A26" s="56">
        <v>22</v>
      </c>
      <c r="B26" s="56" t="s">
        <v>95</v>
      </c>
      <c r="C26" s="56" t="s">
        <v>96</v>
      </c>
      <c r="D26" s="56" t="s">
        <v>96</v>
      </c>
      <c r="E26" s="56" t="s">
        <v>97</v>
      </c>
      <c r="F26" s="57" t="s">
        <v>98</v>
      </c>
      <c r="G26" s="58">
        <v>700400</v>
      </c>
      <c r="H26" s="61"/>
    </row>
    <row r="27" s="50" customFormat="1" spans="1:8">
      <c r="A27" s="56">
        <v>23</v>
      </c>
      <c r="B27" s="56" t="s">
        <v>99</v>
      </c>
      <c r="C27" s="56" t="s">
        <v>100</v>
      </c>
      <c r="D27" s="56" t="s">
        <v>92</v>
      </c>
      <c r="E27" s="56" t="s">
        <v>93</v>
      </c>
      <c r="F27" s="57" t="s">
        <v>94</v>
      </c>
      <c r="G27" s="58">
        <v>862300</v>
      </c>
      <c r="H27" s="59"/>
    </row>
    <row r="28" s="50" customFormat="1" spans="1:8">
      <c r="A28" s="56">
        <v>24</v>
      </c>
      <c r="B28" s="56" t="s">
        <v>101</v>
      </c>
      <c r="C28" s="56" t="s">
        <v>102</v>
      </c>
      <c r="D28" s="56" t="s">
        <v>92</v>
      </c>
      <c r="E28" s="56" t="s">
        <v>103</v>
      </c>
      <c r="F28" s="57" t="s">
        <v>104</v>
      </c>
      <c r="G28" s="58">
        <v>261600</v>
      </c>
      <c r="H28" s="59"/>
    </row>
    <row r="29" s="50" customFormat="1" spans="1:8">
      <c r="A29" s="56">
        <v>25</v>
      </c>
      <c r="B29" s="56" t="s">
        <v>105</v>
      </c>
      <c r="C29" s="56" t="s">
        <v>106</v>
      </c>
      <c r="D29" s="56" t="s">
        <v>107</v>
      </c>
      <c r="E29" s="56" t="s">
        <v>108</v>
      </c>
      <c r="F29" s="57" t="s">
        <v>109</v>
      </c>
      <c r="G29" s="58">
        <v>768250</v>
      </c>
      <c r="H29" s="61"/>
    </row>
    <row r="30" s="50" customFormat="1" spans="1:8">
      <c r="A30" s="56">
        <v>26</v>
      </c>
      <c r="B30" s="56" t="s">
        <v>110</v>
      </c>
      <c r="C30" s="66" t="s">
        <v>111</v>
      </c>
      <c r="D30" s="56" t="s">
        <v>92</v>
      </c>
      <c r="E30" s="56" t="s">
        <v>112</v>
      </c>
      <c r="F30" s="57" t="s">
        <v>113</v>
      </c>
      <c r="G30" s="58">
        <v>188750</v>
      </c>
      <c r="H30" s="59"/>
    </row>
    <row r="31" s="50" customFormat="1" spans="1:8">
      <c r="A31" s="56">
        <v>27</v>
      </c>
      <c r="B31" s="56" t="s">
        <v>114</v>
      </c>
      <c r="C31" s="56" t="s">
        <v>115</v>
      </c>
      <c r="D31" s="56" t="s">
        <v>116</v>
      </c>
      <c r="E31" s="56" t="s">
        <v>117</v>
      </c>
      <c r="F31" s="57" t="s">
        <v>118</v>
      </c>
      <c r="G31" s="58">
        <v>1037850</v>
      </c>
      <c r="H31" s="59"/>
    </row>
    <row r="32" s="50" customFormat="1" spans="1:8">
      <c r="A32" s="56">
        <v>28</v>
      </c>
      <c r="B32" s="56" t="s">
        <v>119</v>
      </c>
      <c r="C32" s="56" t="s">
        <v>120</v>
      </c>
      <c r="D32" s="56" t="s">
        <v>120</v>
      </c>
      <c r="E32" s="56" t="s">
        <v>121</v>
      </c>
      <c r="F32" s="57" t="s">
        <v>122</v>
      </c>
      <c r="G32" s="58">
        <v>275500</v>
      </c>
      <c r="H32" s="59"/>
    </row>
    <row r="33" s="50" customFormat="1" spans="1:8">
      <c r="A33" s="56">
        <v>29</v>
      </c>
      <c r="B33" s="56" t="s">
        <v>123</v>
      </c>
      <c r="C33" s="56" t="s">
        <v>124</v>
      </c>
      <c r="D33" s="56" t="s">
        <v>116</v>
      </c>
      <c r="E33" s="56" t="s">
        <v>125</v>
      </c>
      <c r="F33" s="80" t="s">
        <v>126</v>
      </c>
      <c r="G33" s="58">
        <v>824600</v>
      </c>
      <c r="H33" s="59"/>
    </row>
    <row r="34" s="50" customFormat="1" spans="1:8">
      <c r="A34" s="56">
        <v>30</v>
      </c>
      <c r="B34" s="56" t="s">
        <v>127</v>
      </c>
      <c r="C34" s="56" t="s">
        <v>128</v>
      </c>
      <c r="D34" s="56" t="s">
        <v>129</v>
      </c>
      <c r="E34" s="56" t="s">
        <v>130</v>
      </c>
      <c r="F34" s="57" t="s">
        <v>131</v>
      </c>
      <c r="G34" s="58">
        <v>751600</v>
      </c>
      <c r="H34" s="59"/>
    </row>
    <row r="35" s="50" customFormat="1" spans="1:8">
      <c r="A35" s="56">
        <v>31</v>
      </c>
      <c r="B35" s="56" t="s">
        <v>132</v>
      </c>
      <c r="C35" s="56" t="s">
        <v>133</v>
      </c>
      <c r="D35" s="56" t="s">
        <v>134</v>
      </c>
      <c r="E35" s="56" t="s">
        <v>135</v>
      </c>
      <c r="F35" s="57" t="s">
        <v>136</v>
      </c>
      <c r="G35" s="58">
        <v>225000</v>
      </c>
      <c r="H35" s="59"/>
    </row>
    <row r="36" s="50" customFormat="1" spans="1:8">
      <c r="A36" s="56">
        <v>32</v>
      </c>
      <c r="B36" s="56" t="s">
        <v>137</v>
      </c>
      <c r="C36" s="56" t="s">
        <v>138</v>
      </c>
      <c r="D36" s="56" t="s">
        <v>139</v>
      </c>
      <c r="E36" s="56" t="s">
        <v>140</v>
      </c>
      <c r="F36" s="57" t="s">
        <v>141</v>
      </c>
      <c r="G36" s="58">
        <v>488500</v>
      </c>
      <c r="H36" s="59"/>
    </row>
    <row r="37" s="50" customFormat="1" spans="1:8">
      <c r="A37" s="56">
        <v>33</v>
      </c>
      <c r="B37" s="56" t="s">
        <v>142</v>
      </c>
      <c r="C37" s="66" t="s">
        <v>143</v>
      </c>
      <c r="D37" s="56" t="s">
        <v>144</v>
      </c>
      <c r="E37" s="56" t="s">
        <v>145</v>
      </c>
      <c r="F37" s="57" t="s">
        <v>146</v>
      </c>
      <c r="G37" s="58">
        <v>475500</v>
      </c>
      <c r="H37" s="61"/>
    </row>
    <row r="38" s="50" customFormat="1" spans="1:8">
      <c r="A38" s="56">
        <v>34</v>
      </c>
      <c r="B38" s="56" t="s">
        <v>147</v>
      </c>
      <c r="C38" s="56" t="s">
        <v>148</v>
      </c>
      <c r="D38" s="56" t="s">
        <v>144</v>
      </c>
      <c r="E38" s="56" t="s">
        <v>149</v>
      </c>
      <c r="F38" s="57" t="s">
        <v>150</v>
      </c>
      <c r="G38" s="58">
        <v>278150</v>
      </c>
      <c r="H38" s="59"/>
    </row>
    <row r="39" s="50" customFormat="1" spans="1:8">
      <c r="A39" s="56">
        <v>35</v>
      </c>
      <c r="B39" s="56" t="s">
        <v>151</v>
      </c>
      <c r="C39" s="56" t="s">
        <v>152</v>
      </c>
      <c r="D39" s="56" t="s">
        <v>153</v>
      </c>
      <c r="E39" s="56" t="s">
        <v>154</v>
      </c>
      <c r="F39" s="57" t="s">
        <v>155</v>
      </c>
      <c r="G39" s="58">
        <v>440300</v>
      </c>
      <c r="H39" s="61"/>
    </row>
    <row r="40" s="50" customFormat="1" spans="1:8">
      <c r="A40" s="56">
        <v>36</v>
      </c>
      <c r="B40" s="56" t="s">
        <v>156</v>
      </c>
      <c r="C40" s="56" t="s">
        <v>157</v>
      </c>
      <c r="D40" s="56" t="s">
        <v>158</v>
      </c>
      <c r="E40" s="56" t="s">
        <v>159</v>
      </c>
      <c r="F40" s="57" t="s">
        <v>160</v>
      </c>
      <c r="G40" s="58">
        <v>303000</v>
      </c>
      <c r="H40" s="59"/>
    </row>
    <row r="41" s="50" customFormat="1" spans="1:8">
      <c r="A41" s="56">
        <v>37</v>
      </c>
      <c r="B41" s="56" t="s">
        <v>161</v>
      </c>
      <c r="C41" s="56" t="s">
        <v>162</v>
      </c>
      <c r="D41" s="56" t="s">
        <v>163</v>
      </c>
      <c r="E41" s="56" t="s">
        <v>164</v>
      </c>
      <c r="F41" s="80" t="s">
        <v>165</v>
      </c>
      <c r="G41" s="58">
        <v>160000</v>
      </c>
      <c r="H41" s="61"/>
    </row>
    <row r="42" s="50" customFormat="1" spans="1:8">
      <c r="A42" s="56">
        <v>38</v>
      </c>
      <c r="B42" s="56" t="s">
        <v>166</v>
      </c>
      <c r="C42" s="56" t="s">
        <v>167</v>
      </c>
      <c r="D42" s="56" t="s">
        <v>167</v>
      </c>
      <c r="E42" s="56" t="s">
        <v>168</v>
      </c>
      <c r="F42" s="80" t="s">
        <v>169</v>
      </c>
      <c r="G42" s="58">
        <v>488000</v>
      </c>
      <c r="H42" s="59"/>
    </row>
    <row r="43" s="50" customFormat="1" spans="1:8">
      <c r="A43" s="56">
        <v>39</v>
      </c>
      <c r="B43" s="56" t="s">
        <v>170</v>
      </c>
      <c r="C43" s="56" t="s">
        <v>171</v>
      </c>
      <c r="D43" s="56" t="s">
        <v>172</v>
      </c>
      <c r="E43" s="56" t="s">
        <v>173</v>
      </c>
      <c r="F43" s="57" t="s">
        <v>174</v>
      </c>
      <c r="G43" s="58">
        <v>620800</v>
      </c>
      <c r="H43" s="61"/>
    </row>
    <row r="44" s="50" customFormat="1" spans="1:8">
      <c r="A44" s="56">
        <v>40</v>
      </c>
      <c r="B44" s="56" t="s">
        <v>175</v>
      </c>
      <c r="C44" s="56" t="s">
        <v>176</v>
      </c>
      <c r="D44" s="56" t="s">
        <v>177</v>
      </c>
      <c r="E44" s="56" t="s">
        <v>178</v>
      </c>
      <c r="F44" s="57" t="s">
        <v>179</v>
      </c>
      <c r="G44" s="58">
        <v>642400</v>
      </c>
      <c r="H44" s="59"/>
    </row>
    <row r="45" s="50" customFormat="1" ht="18" customHeight="1" spans="1:8">
      <c r="A45" s="56">
        <v>41</v>
      </c>
      <c r="B45" s="56" t="s">
        <v>180</v>
      </c>
      <c r="C45" s="62" t="s">
        <v>181</v>
      </c>
      <c r="D45" s="56" t="s">
        <v>182</v>
      </c>
      <c r="E45" s="56" t="s">
        <v>183</v>
      </c>
      <c r="F45" s="80" t="s">
        <v>184</v>
      </c>
      <c r="G45" s="58">
        <v>503200</v>
      </c>
      <c r="H45" s="61"/>
    </row>
    <row r="46" s="50" customFormat="1" spans="1:8">
      <c r="A46" s="56">
        <v>42</v>
      </c>
      <c r="B46" s="56" t="s">
        <v>185</v>
      </c>
      <c r="C46" s="56" t="s">
        <v>186</v>
      </c>
      <c r="D46" s="56" t="s">
        <v>177</v>
      </c>
      <c r="E46" s="56" t="s">
        <v>187</v>
      </c>
      <c r="F46" s="57" t="s">
        <v>188</v>
      </c>
      <c r="G46" s="58">
        <v>188700</v>
      </c>
      <c r="H46" s="61"/>
    </row>
    <row r="47" s="50" customFormat="1" spans="1:8">
      <c r="A47" s="56">
        <v>43</v>
      </c>
      <c r="B47" s="56" t="s">
        <v>189</v>
      </c>
      <c r="C47" s="56" t="s">
        <v>190</v>
      </c>
      <c r="D47" s="56" t="s">
        <v>191</v>
      </c>
      <c r="E47" s="62" t="s">
        <v>192</v>
      </c>
      <c r="F47" s="57" t="s">
        <v>193</v>
      </c>
      <c r="G47" s="58">
        <v>235000</v>
      </c>
      <c r="H47" s="59"/>
    </row>
    <row r="48" s="50" customFormat="1" spans="1:8">
      <c r="A48" s="56">
        <v>44</v>
      </c>
      <c r="B48" s="56" t="s">
        <v>194</v>
      </c>
      <c r="C48" s="56" t="s">
        <v>195</v>
      </c>
      <c r="D48" s="56" t="s">
        <v>191</v>
      </c>
      <c r="E48" s="56" t="s">
        <v>196</v>
      </c>
      <c r="F48" s="57" t="s">
        <v>197</v>
      </c>
      <c r="G48" s="58">
        <v>298000</v>
      </c>
      <c r="H48" s="59"/>
    </row>
    <row r="49" s="50" customFormat="1" spans="1:8">
      <c r="A49" s="56">
        <v>45</v>
      </c>
      <c r="B49" s="56" t="s">
        <v>198</v>
      </c>
      <c r="C49" s="56" t="s">
        <v>199</v>
      </c>
      <c r="D49" s="56" t="s">
        <v>200</v>
      </c>
      <c r="E49" s="56" t="s">
        <v>201</v>
      </c>
      <c r="F49" s="80" t="s">
        <v>202</v>
      </c>
      <c r="G49" s="58">
        <v>50000</v>
      </c>
      <c r="H49" s="59"/>
    </row>
    <row r="50" s="50" customFormat="1" spans="1:8">
      <c r="A50" s="56">
        <v>46</v>
      </c>
      <c r="B50" s="56" t="s">
        <v>203</v>
      </c>
      <c r="C50" s="66" t="s">
        <v>204</v>
      </c>
      <c r="D50" s="56" t="s">
        <v>191</v>
      </c>
      <c r="E50" s="56" t="s">
        <v>205</v>
      </c>
      <c r="F50" s="57" t="s">
        <v>206</v>
      </c>
      <c r="G50" s="58">
        <v>365850</v>
      </c>
      <c r="H50" s="61"/>
    </row>
    <row r="51" s="50" customFormat="1" spans="1:8">
      <c r="A51" s="56">
        <v>47</v>
      </c>
      <c r="B51" s="56" t="s">
        <v>207</v>
      </c>
      <c r="C51" s="56" t="s">
        <v>208</v>
      </c>
      <c r="D51" s="56" t="s">
        <v>209</v>
      </c>
      <c r="E51" s="56" t="s">
        <v>210</v>
      </c>
      <c r="F51" s="57" t="s">
        <v>211</v>
      </c>
      <c r="G51" s="58">
        <v>673800</v>
      </c>
      <c r="H51" s="59"/>
    </row>
    <row r="52" s="50" customFormat="1" spans="1:8">
      <c r="A52" s="56">
        <v>48</v>
      </c>
      <c r="B52" s="66" t="s">
        <v>212</v>
      </c>
      <c r="C52" s="56" t="s">
        <v>213</v>
      </c>
      <c r="D52" s="56" t="s">
        <v>213</v>
      </c>
      <c r="E52" s="56" t="s">
        <v>214</v>
      </c>
      <c r="F52" s="57" t="s">
        <v>215</v>
      </c>
      <c r="G52" s="58">
        <v>108550</v>
      </c>
      <c r="H52" s="59"/>
    </row>
    <row r="53" s="50" customFormat="1" spans="1:8">
      <c r="A53" s="56">
        <v>49</v>
      </c>
      <c r="B53" s="56" t="s">
        <v>216</v>
      </c>
      <c r="C53" s="56" t="s">
        <v>217</v>
      </c>
      <c r="D53" s="56" t="s">
        <v>217</v>
      </c>
      <c r="E53" s="56" t="s">
        <v>218</v>
      </c>
      <c r="F53" s="57" t="s">
        <v>219</v>
      </c>
      <c r="G53" s="58">
        <v>500000</v>
      </c>
      <c r="H53" s="59"/>
    </row>
    <row r="54" s="50" customFormat="1" spans="1:8">
      <c r="A54" s="56">
        <v>50</v>
      </c>
      <c r="B54" s="56" t="s">
        <v>220</v>
      </c>
      <c r="C54" s="56" t="s">
        <v>221</v>
      </c>
      <c r="D54" s="56" t="s">
        <v>222</v>
      </c>
      <c r="E54" s="56" t="s">
        <v>223</v>
      </c>
      <c r="F54" s="57" t="s">
        <v>224</v>
      </c>
      <c r="G54" s="58">
        <v>614650</v>
      </c>
      <c r="H54" s="59"/>
    </row>
    <row r="55" s="50" customFormat="1" spans="1:8">
      <c r="A55" s="56">
        <v>51</v>
      </c>
      <c r="B55" s="56" t="s">
        <v>225</v>
      </c>
      <c r="C55" s="56" t="s">
        <v>226</v>
      </c>
      <c r="D55" s="56" t="s">
        <v>227</v>
      </c>
      <c r="E55" s="56" t="s">
        <v>228</v>
      </c>
      <c r="F55" s="57" t="s">
        <v>229</v>
      </c>
      <c r="G55" s="58">
        <v>258300</v>
      </c>
      <c r="H55" s="59"/>
    </row>
    <row r="56" s="50" customFormat="1" spans="1:8">
      <c r="A56" s="56">
        <v>52</v>
      </c>
      <c r="B56" s="56" t="s">
        <v>230</v>
      </c>
      <c r="C56" s="56" t="s">
        <v>231</v>
      </c>
      <c r="D56" s="56" t="s">
        <v>232</v>
      </c>
      <c r="E56" s="56" t="s">
        <v>233</v>
      </c>
      <c r="F56" s="80" t="s">
        <v>234</v>
      </c>
      <c r="G56" s="58">
        <v>65000</v>
      </c>
      <c r="H56" s="59"/>
    </row>
    <row r="57" s="50" customFormat="1" spans="1:8">
      <c r="A57" s="56">
        <v>53</v>
      </c>
      <c r="B57" s="56" t="s">
        <v>235</v>
      </c>
      <c r="C57" s="56" t="s">
        <v>236</v>
      </c>
      <c r="D57" s="56" t="s">
        <v>236</v>
      </c>
      <c r="E57" s="56" t="s">
        <v>237</v>
      </c>
      <c r="F57" s="57" t="s">
        <v>238</v>
      </c>
      <c r="G57" s="58">
        <v>488000</v>
      </c>
      <c r="H57" s="59"/>
    </row>
    <row r="58" s="50" customFormat="1" spans="1:8">
      <c r="A58" s="56">
        <v>54</v>
      </c>
      <c r="B58" s="56" t="s">
        <v>239</v>
      </c>
      <c r="C58" s="56" t="s">
        <v>240</v>
      </c>
      <c r="D58" s="56" t="s">
        <v>240</v>
      </c>
      <c r="E58" s="56" t="s">
        <v>241</v>
      </c>
      <c r="F58" s="57" t="s">
        <v>242</v>
      </c>
      <c r="G58" s="58">
        <v>129100</v>
      </c>
      <c r="H58" s="61"/>
    </row>
    <row r="59" s="50" customFormat="1" spans="1:8">
      <c r="A59" s="56">
        <v>55</v>
      </c>
      <c r="B59" s="56" t="s">
        <v>243</v>
      </c>
      <c r="C59" s="56" t="s">
        <v>244</v>
      </c>
      <c r="D59" s="56" t="s">
        <v>244</v>
      </c>
      <c r="E59" s="56" t="s">
        <v>245</v>
      </c>
      <c r="F59" s="57" t="s">
        <v>246</v>
      </c>
      <c r="G59" s="58">
        <v>170450</v>
      </c>
      <c r="H59" s="59"/>
    </row>
    <row r="60" s="50" customFormat="1" spans="1:8">
      <c r="A60" s="56">
        <v>56</v>
      </c>
      <c r="B60" s="56" t="s">
        <v>247</v>
      </c>
      <c r="C60" s="56" t="s">
        <v>248</v>
      </c>
      <c r="D60" s="56" t="s">
        <v>248</v>
      </c>
      <c r="E60" s="56" t="s">
        <v>249</v>
      </c>
      <c r="F60" s="57" t="s">
        <v>250</v>
      </c>
      <c r="G60" s="58">
        <v>77800</v>
      </c>
      <c r="H60" s="59"/>
    </row>
    <row r="61" s="50" customFormat="1" spans="1:8">
      <c r="A61" s="56">
        <v>57</v>
      </c>
      <c r="B61" s="56" t="s">
        <v>251</v>
      </c>
      <c r="C61" s="56" t="s">
        <v>252</v>
      </c>
      <c r="D61" s="56" t="s">
        <v>252</v>
      </c>
      <c r="E61" s="56" t="s">
        <v>253</v>
      </c>
      <c r="F61" s="57" t="s">
        <v>254</v>
      </c>
      <c r="G61" s="58">
        <v>35000</v>
      </c>
      <c r="H61" s="61"/>
    </row>
    <row r="62" s="50" customFormat="1" spans="1:8">
      <c r="A62" s="56">
        <v>58</v>
      </c>
      <c r="B62" s="56" t="s">
        <v>255</v>
      </c>
      <c r="C62" s="56" t="s">
        <v>256</v>
      </c>
      <c r="D62" s="56" t="s">
        <v>256</v>
      </c>
      <c r="E62" s="56" t="s">
        <v>257</v>
      </c>
      <c r="F62" s="57" t="s">
        <v>258</v>
      </c>
      <c r="G62" s="58">
        <v>133450</v>
      </c>
      <c r="H62" s="59"/>
    </row>
    <row r="63" s="50" customFormat="1" spans="1:8">
      <c r="A63" s="56">
        <v>59</v>
      </c>
      <c r="B63" s="56" t="s">
        <v>259</v>
      </c>
      <c r="C63" s="56" t="s">
        <v>260</v>
      </c>
      <c r="D63" s="56" t="s">
        <v>260</v>
      </c>
      <c r="E63" s="56" t="s">
        <v>261</v>
      </c>
      <c r="F63" s="57" t="s">
        <v>262</v>
      </c>
      <c r="G63" s="58">
        <v>10650</v>
      </c>
      <c r="H63" s="59"/>
    </row>
    <row r="64" s="50" customFormat="1" ht="30" customHeight="1" spans="1:8">
      <c r="A64" s="56">
        <v>60</v>
      </c>
      <c r="B64" s="56" t="s">
        <v>263</v>
      </c>
      <c r="C64" s="56" t="s">
        <v>264</v>
      </c>
      <c r="D64" s="67" t="s">
        <v>265</v>
      </c>
      <c r="E64" s="67" t="s">
        <v>266</v>
      </c>
      <c r="F64" s="68" t="s">
        <v>267</v>
      </c>
      <c r="G64" s="58">
        <v>46650</v>
      </c>
      <c r="H64" s="81" t="s">
        <v>268</v>
      </c>
    </row>
    <row r="65" s="50" customFormat="1" spans="1:8">
      <c r="A65" s="56">
        <v>61</v>
      </c>
      <c r="B65" s="56" t="s">
        <v>269</v>
      </c>
      <c r="C65" s="70" t="s">
        <v>270</v>
      </c>
      <c r="D65" s="71" t="s">
        <v>271</v>
      </c>
      <c r="E65" s="71" t="s">
        <v>272</v>
      </c>
      <c r="F65" s="82" t="s">
        <v>273</v>
      </c>
      <c r="G65" s="58">
        <v>660700</v>
      </c>
      <c r="H65" s="59"/>
    </row>
    <row r="66" s="50" customFormat="1" spans="1:8">
      <c r="A66" s="56">
        <v>62</v>
      </c>
      <c r="B66" s="56" t="s">
        <v>274</v>
      </c>
      <c r="C66" s="56" t="s">
        <v>275</v>
      </c>
      <c r="D66" s="73" t="s">
        <v>275</v>
      </c>
      <c r="E66" s="73" t="s">
        <v>276</v>
      </c>
      <c r="F66" s="74" t="s">
        <v>277</v>
      </c>
      <c r="G66" s="58">
        <v>485150</v>
      </c>
      <c r="H66" s="59"/>
    </row>
    <row r="67" s="50" customFormat="1" spans="1:8">
      <c r="A67" s="56">
        <v>63</v>
      </c>
      <c r="B67" s="56" t="s">
        <v>278</v>
      </c>
      <c r="C67" s="56" t="s">
        <v>279</v>
      </c>
      <c r="D67" s="62" t="s">
        <v>63</v>
      </c>
      <c r="E67" s="62" t="s">
        <v>64</v>
      </c>
      <c r="F67" s="57" t="s">
        <v>280</v>
      </c>
      <c r="G67" s="58">
        <v>119150</v>
      </c>
      <c r="H67" s="59"/>
    </row>
    <row r="68" s="50" customFormat="1" spans="1:8">
      <c r="A68" s="56">
        <v>64</v>
      </c>
      <c r="B68" s="56" t="s">
        <v>281</v>
      </c>
      <c r="C68" s="56" t="s">
        <v>282</v>
      </c>
      <c r="D68" s="62" t="s">
        <v>283</v>
      </c>
      <c r="E68" s="62" t="s">
        <v>284</v>
      </c>
      <c r="F68" s="57" t="s">
        <v>285</v>
      </c>
      <c r="G68" s="58">
        <v>89400</v>
      </c>
      <c r="H68" s="59"/>
    </row>
    <row r="69" s="50" customFormat="1" spans="1:8">
      <c r="A69" s="56">
        <v>65</v>
      </c>
      <c r="B69" s="56" t="s">
        <v>286</v>
      </c>
      <c r="C69" s="56" t="s">
        <v>287</v>
      </c>
      <c r="D69" s="56" t="s">
        <v>288</v>
      </c>
      <c r="E69" s="56" t="s">
        <v>289</v>
      </c>
      <c r="F69" s="57" t="s">
        <v>290</v>
      </c>
      <c r="G69" s="58">
        <v>51300</v>
      </c>
      <c r="H69" s="59"/>
    </row>
    <row r="70" s="50" customFormat="1" spans="1:8">
      <c r="A70" s="56">
        <v>66</v>
      </c>
      <c r="B70" s="56" t="s">
        <v>291</v>
      </c>
      <c r="C70" s="56" t="s">
        <v>292</v>
      </c>
      <c r="D70" s="56" t="s">
        <v>292</v>
      </c>
      <c r="E70" s="56" t="s">
        <v>293</v>
      </c>
      <c r="F70" s="57" t="s">
        <v>294</v>
      </c>
      <c r="G70" s="58">
        <v>102650</v>
      </c>
      <c r="H70" s="61"/>
    </row>
    <row r="71" s="50" customFormat="1" spans="1:8">
      <c r="A71" s="56">
        <v>67</v>
      </c>
      <c r="B71" s="56" t="s">
        <v>295</v>
      </c>
      <c r="C71" s="56" t="s">
        <v>296</v>
      </c>
      <c r="D71" s="56" t="s">
        <v>297</v>
      </c>
      <c r="E71" s="56" t="s">
        <v>298</v>
      </c>
      <c r="F71" s="57" t="s">
        <v>299</v>
      </c>
      <c r="G71" s="58">
        <v>62000</v>
      </c>
      <c r="H71" s="59"/>
    </row>
    <row r="72" s="50" customFormat="1" spans="1:8">
      <c r="A72" s="56">
        <v>68</v>
      </c>
      <c r="B72" s="56" t="s">
        <v>300</v>
      </c>
      <c r="C72" s="56" t="s">
        <v>301</v>
      </c>
      <c r="D72" s="56" t="s">
        <v>116</v>
      </c>
      <c r="E72" s="56" t="s">
        <v>302</v>
      </c>
      <c r="F72" s="80" t="s">
        <v>303</v>
      </c>
      <c r="G72" s="58">
        <v>20000</v>
      </c>
      <c r="H72" s="59"/>
    </row>
    <row r="73" s="50" customFormat="1" spans="1:8">
      <c r="A73" s="56">
        <v>69</v>
      </c>
      <c r="B73" s="56" t="s">
        <v>304</v>
      </c>
      <c r="C73" s="56" t="s">
        <v>305</v>
      </c>
      <c r="D73" s="56" t="s">
        <v>306</v>
      </c>
      <c r="E73" s="56" t="s">
        <v>307</v>
      </c>
      <c r="F73" s="57" t="s">
        <v>308</v>
      </c>
      <c r="G73" s="58">
        <v>142300</v>
      </c>
      <c r="H73" s="61"/>
    </row>
    <row r="74" s="50" customFormat="1" spans="1:8">
      <c r="A74" s="56">
        <v>70</v>
      </c>
      <c r="B74" s="56" t="s">
        <v>309</v>
      </c>
      <c r="C74" s="56" t="s">
        <v>310</v>
      </c>
      <c r="D74" s="56" t="s">
        <v>311</v>
      </c>
      <c r="E74" s="56" t="s">
        <v>312</v>
      </c>
      <c r="F74" s="80" t="s">
        <v>313</v>
      </c>
      <c r="G74" s="58">
        <v>63500</v>
      </c>
      <c r="H74" s="59"/>
    </row>
    <row r="75" s="50" customFormat="1" spans="1:8">
      <c r="A75" s="56">
        <v>71</v>
      </c>
      <c r="B75" s="56" t="s">
        <v>314</v>
      </c>
      <c r="C75" s="56" t="s">
        <v>315</v>
      </c>
      <c r="D75" s="56" t="s">
        <v>316</v>
      </c>
      <c r="E75" s="56" t="s">
        <v>317</v>
      </c>
      <c r="F75" s="57" t="s">
        <v>318</v>
      </c>
      <c r="G75" s="58">
        <v>197150</v>
      </c>
      <c r="H75" s="61"/>
    </row>
    <row r="76" s="50" customFormat="1" spans="1:8">
      <c r="A76" s="56">
        <v>72</v>
      </c>
      <c r="B76" s="56" t="s">
        <v>319</v>
      </c>
      <c r="C76" s="56" t="s">
        <v>320</v>
      </c>
      <c r="D76" s="56" t="s">
        <v>116</v>
      </c>
      <c r="E76" s="56" t="s">
        <v>321</v>
      </c>
      <c r="F76" s="80" t="s">
        <v>322</v>
      </c>
      <c r="G76" s="58">
        <v>76200</v>
      </c>
      <c r="H76" s="59"/>
    </row>
    <row r="77" s="50" customFormat="1" spans="1:8">
      <c r="A77" s="56">
        <v>73</v>
      </c>
      <c r="B77" s="56" t="s">
        <v>323</v>
      </c>
      <c r="C77" s="56" t="s">
        <v>324</v>
      </c>
      <c r="D77" s="56" t="s">
        <v>325</v>
      </c>
      <c r="E77" s="56" t="s">
        <v>326</v>
      </c>
      <c r="F77" s="57" t="s">
        <v>327</v>
      </c>
      <c r="G77" s="58">
        <v>172050</v>
      </c>
      <c r="H77" s="61"/>
    </row>
    <row r="78" s="50" customFormat="1" spans="1:8">
      <c r="A78" s="56">
        <v>74</v>
      </c>
      <c r="B78" s="56" t="s">
        <v>328</v>
      </c>
      <c r="C78" s="56" t="s">
        <v>329</v>
      </c>
      <c r="D78" s="56" t="s">
        <v>330</v>
      </c>
      <c r="E78" s="56" t="s">
        <v>331</v>
      </c>
      <c r="F78" s="57" t="s">
        <v>332</v>
      </c>
      <c r="G78" s="58">
        <v>40000</v>
      </c>
      <c r="H78" s="61"/>
    </row>
    <row r="79" s="50" customFormat="1" spans="1:8">
      <c r="A79" s="56">
        <v>75</v>
      </c>
      <c r="B79" s="56" t="s">
        <v>333</v>
      </c>
      <c r="C79" s="56" t="s">
        <v>334</v>
      </c>
      <c r="D79" s="56" t="s">
        <v>335</v>
      </c>
      <c r="E79" s="56" t="s">
        <v>336</v>
      </c>
      <c r="F79" s="57" t="s">
        <v>337</v>
      </c>
      <c r="G79" s="58">
        <v>52950</v>
      </c>
      <c r="H79" s="59"/>
    </row>
    <row r="80" s="50" customFormat="1" spans="1:8">
      <c r="A80" s="56">
        <v>76</v>
      </c>
      <c r="B80" s="56" t="s">
        <v>338</v>
      </c>
      <c r="C80" s="56" t="s">
        <v>339</v>
      </c>
      <c r="D80" s="56" t="s">
        <v>340</v>
      </c>
      <c r="E80" s="56" t="s">
        <v>341</v>
      </c>
      <c r="F80" s="80" t="s">
        <v>342</v>
      </c>
      <c r="G80" s="58">
        <v>81700</v>
      </c>
      <c r="H80" s="59"/>
    </row>
    <row r="81" s="50" customFormat="1" spans="1:8">
      <c r="A81" s="56">
        <v>77</v>
      </c>
      <c r="B81" s="56" t="s">
        <v>343</v>
      </c>
      <c r="C81" s="56" t="s">
        <v>344</v>
      </c>
      <c r="D81" s="56" t="s">
        <v>345</v>
      </c>
      <c r="E81" s="56" t="s">
        <v>346</v>
      </c>
      <c r="F81" s="57" t="s">
        <v>347</v>
      </c>
      <c r="G81" s="58">
        <v>15000</v>
      </c>
      <c r="H81" s="59"/>
    </row>
    <row r="82" s="50" customFormat="1" spans="1:8">
      <c r="A82" s="56">
        <v>78</v>
      </c>
      <c r="B82" s="56" t="s">
        <v>348</v>
      </c>
      <c r="C82" s="56" t="s">
        <v>349</v>
      </c>
      <c r="D82" s="56" t="s">
        <v>350</v>
      </c>
      <c r="E82" s="56" t="s">
        <v>351</v>
      </c>
      <c r="F82" s="57" t="s">
        <v>352</v>
      </c>
      <c r="G82" s="58">
        <v>89400</v>
      </c>
      <c r="H82" s="61"/>
    </row>
    <row r="83" s="50" customFormat="1" ht="17" customHeight="1" spans="1:8">
      <c r="A83" s="56">
        <v>79</v>
      </c>
      <c r="B83" s="56" t="s">
        <v>353</v>
      </c>
      <c r="C83" s="56" t="s">
        <v>354</v>
      </c>
      <c r="D83" s="56" t="s">
        <v>355</v>
      </c>
      <c r="E83" s="56" t="s">
        <v>356</v>
      </c>
      <c r="F83" s="57" t="s">
        <v>357</v>
      </c>
      <c r="G83" s="58">
        <v>77950</v>
      </c>
      <c r="H83" s="59"/>
    </row>
    <row r="84" s="50" customFormat="1" ht="19" customHeight="1" spans="1:8">
      <c r="A84" s="56">
        <v>80</v>
      </c>
      <c r="B84" s="56" t="s">
        <v>358</v>
      </c>
      <c r="C84" s="56" t="s">
        <v>359</v>
      </c>
      <c r="D84" s="56" t="s">
        <v>177</v>
      </c>
      <c r="E84" s="56" t="s">
        <v>360</v>
      </c>
      <c r="F84" s="57" t="s">
        <v>361</v>
      </c>
      <c r="G84" s="58">
        <v>478400</v>
      </c>
      <c r="H84" s="59"/>
    </row>
    <row r="85" s="50" customFormat="1" spans="1:8">
      <c r="A85" s="56">
        <v>81</v>
      </c>
      <c r="B85" s="56" t="s">
        <v>362</v>
      </c>
      <c r="C85" s="56" t="s">
        <v>363</v>
      </c>
      <c r="D85" s="56" t="s">
        <v>364</v>
      </c>
      <c r="E85" s="56" t="s">
        <v>365</v>
      </c>
      <c r="F85" s="57" t="s">
        <v>366</v>
      </c>
      <c r="G85" s="58">
        <v>70000</v>
      </c>
      <c r="H85" s="61"/>
    </row>
    <row r="86" s="50" customFormat="1" spans="1:8">
      <c r="A86" s="56">
        <v>82</v>
      </c>
      <c r="B86" s="56" t="s">
        <v>367</v>
      </c>
      <c r="C86" s="56" t="s">
        <v>368</v>
      </c>
      <c r="D86" s="56" t="s">
        <v>209</v>
      </c>
      <c r="E86" s="56" t="s">
        <v>369</v>
      </c>
      <c r="F86" s="57" t="s">
        <v>211</v>
      </c>
      <c r="G86" s="58">
        <v>281250</v>
      </c>
      <c r="H86" s="61"/>
    </row>
    <row r="87" s="50" customFormat="1" spans="1:8">
      <c r="A87" s="56">
        <v>83</v>
      </c>
      <c r="B87" s="56" t="s">
        <v>370</v>
      </c>
      <c r="C87" s="56" t="s">
        <v>371</v>
      </c>
      <c r="D87" s="56" t="s">
        <v>371</v>
      </c>
      <c r="E87" s="56" t="s">
        <v>372</v>
      </c>
      <c r="F87" s="57" t="s">
        <v>373</v>
      </c>
      <c r="G87" s="58">
        <v>30000</v>
      </c>
      <c r="H87" s="59"/>
    </row>
    <row r="88" s="50" customFormat="1" ht="12.75" customHeight="1" spans="1:9">
      <c r="A88" s="56">
        <v>84</v>
      </c>
      <c r="B88" s="56" t="s">
        <v>374</v>
      </c>
      <c r="C88" s="56" t="s">
        <v>375</v>
      </c>
      <c r="D88" s="62" t="s">
        <v>376</v>
      </c>
      <c r="E88" s="56" t="s">
        <v>377</v>
      </c>
      <c r="F88" s="80" t="s">
        <v>378</v>
      </c>
      <c r="G88" s="58">
        <v>15000</v>
      </c>
      <c r="H88" s="59"/>
      <c r="I88" s="77"/>
    </row>
    <row r="89" s="50" customFormat="1" spans="1:8">
      <c r="A89" s="56">
        <v>85</v>
      </c>
      <c r="B89" s="56" t="s">
        <v>379</v>
      </c>
      <c r="C89" s="56" t="s">
        <v>380</v>
      </c>
      <c r="D89" s="56" t="s">
        <v>380</v>
      </c>
      <c r="E89" s="56" t="s">
        <v>381</v>
      </c>
      <c r="F89" s="57" t="s">
        <v>382</v>
      </c>
      <c r="G89" s="58">
        <v>369300</v>
      </c>
      <c r="H89" s="59"/>
    </row>
    <row r="90" s="50" customFormat="1" spans="1:8">
      <c r="A90" s="56">
        <v>86</v>
      </c>
      <c r="B90" s="56" t="s">
        <v>383</v>
      </c>
      <c r="C90" s="56" t="s">
        <v>384</v>
      </c>
      <c r="D90" s="56" t="s">
        <v>385</v>
      </c>
      <c r="E90" s="56" t="s">
        <v>386</v>
      </c>
      <c r="F90" s="57" t="s">
        <v>387</v>
      </c>
      <c r="G90" s="58">
        <v>102600</v>
      </c>
      <c r="H90" s="59"/>
    </row>
    <row r="91" s="50" customFormat="1" spans="1:8">
      <c r="A91" s="56">
        <v>87</v>
      </c>
      <c r="B91" s="56" t="s">
        <v>388</v>
      </c>
      <c r="C91" s="56" t="s">
        <v>389</v>
      </c>
      <c r="D91" s="56" t="s">
        <v>390</v>
      </c>
      <c r="E91" s="56" t="s">
        <v>391</v>
      </c>
      <c r="F91" s="57" t="s">
        <v>392</v>
      </c>
      <c r="G91" s="58">
        <v>215100</v>
      </c>
      <c r="H91" s="61"/>
    </row>
    <row r="92" s="50" customFormat="1" spans="1:8">
      <c r="A92" s="56">
        <v>88</v>
      </c>
      <c r="B92" s="56" t="s">
        <v>393</v>
      </c>
      <c r="C92" s="56" t="s">
        <v>394</v>
      </c>
      <c r="D92" s="56" t="s">
        <v>395</v>
      </c>
      <c r="E92" s="56" t="s">
        <v>396</v>
      </c>
      <c r="F92" s="57" t="s">
        <v>397</v>
      </c>
      <c r="G92" s="58">
        <v>124100</v>
      </c>
      <c r="H92" s="59"/>
    </row>
    <row r="93" s="50" customFormat="1" spans="1:8">
      <c r="A93" s="56">
        <v>89</v>
      </c>
      <c r="B93" s="56" t="s">
        <v>398</v>
      </c>
      <c r="C93" s="56" t="s">
        <v>399</v>
      </c>
      <c r="D93" s="56" t="s">
        <v>399</v>
      </c>
      <c r="E93" s="56" t="s">
        <v>400</v>
      </c>
      <c r="F93" s="57" t="s">
        <v>401</v>
      </c>
      <c r="G93" s="58">
        <v>91350</v>
      </c>
      <c r="H93" s="59"/>
    </row>
    <row r="94" s="50" customFormat="1" spans="1:8">
      <c r="A94" s="56">
        <v>90</v>
      </c>
      <c r="B94" s="56" t="s">
        <v>402</v>
      </c>
      <c r="C94" s="56" t="s">
        <v>403</v>
      </c>
      <c r="D94" s="56" t="s">
        <v>288</v>
      </c>
      <c r="E94" s="56" t="s">
        <v>289</v>
      </c>
      <c r="F94" s="57" t="s">
        <v>290</v>
      </c>
      <c r="G94" s="58">
        <v>389150</v>
      </c>
      <c r="H94" s="61"/>
    </row>
    <row r="95" s="50" customFormat="1" spans="1:8">
      <c r="A95" s="56">
        <v>91</v>
      </c>
      <c r="B95" s="56" t="s">
        <v>404</v>
      </c>
      <c r="C95" s="56" t="s">
        <v>405</v>
      </c>
      <c r="D95" s="56" t="s">
        <v>288</v>
      </c>
      <c r="E95" s="62" t="s">
        <v>289</v>
      </c>
      <c r="F95" s="57" t="s">
        <v>290</v>
      </c>
      <c r="G95" s="58">
        <v>281450</v>
      </c>
      <c r="H95" s="59"/>
    </row>
    <row r="96" s="50" customFormat="1" spans="1:8">
      <c r="A96" s="56">
        <v>92</v>
      </c>
      <c r="B96" s="56" t="s">
        <v>406</v>
      </c>
      <c r="C96" s="56" t="s">
        <v>407</v>
      </c>
      <c r="D96" s="56" t="s">
        <v>107</v>
      </c>
      <c r="E96" s="56" t="s">
        <v>408</v>
      </c>
      <c r="F96" s="57" t="s">
        <v>409</v>
      </c>
      <c r="G96" s="58">
        <v>127000</v>
      </c>
      <c r="H96" s="59"/>
    </row>
    <row r="97" s="50" customFormat="1" ht="18" customHeight="1" spans="1:8">
      <c r="A97" s="56">
        <v>93</v>
      </c>
      <c r="B97" s="56" t="s">
        <v>410</v>
      </c>
      <c r="C97" s="56" t="s">
        <v>411</v>
      </c>
      <c r="D97" s="56" t="s">
        <v>411</v>
      </c>
      <c r="E97" s="56" t="s">
        <v>412</v>
      </c>
      <c r="F97" s="57" t="s">
        <v>413</v>
      </c>
      <c r="G97" s="58">
        <v>163100</v>
      </c>
      <c r="H97" s="61"/>
    </row>
    <row r="98" s="50" customFormat="1" ht="19" customHeight="1" spans="1:8">
      <c r="A98" s="75"/>
      <c r="B98" s="75"/>
      <c r="C98" s="76"/>
      <c r="D98" s="76"/>
      <c r="E98" s="76"/>
      <c r="F98" s="76"/>
      <c r="G98" s="75">
        <f>SUM(G5:G97)</f>
        <v>30536620</v>
      </c>
      <c r="H98" s="75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8" scale="6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3"/>
  <sheetViews>
    <sheetView zoomScale="85" zoomScaleNormal="85" topLeftCell="A56" workbookViewId="0">
      <selection activeCell="J71" sqref="J71"/>
    </sheetView>
  </sheetViews>
  <sheetFormatPr defaultColWidth="9" defaultRowHeight="13.5"/>
  <cols>
    <col min="1" max="1" width="5.28333333333333" style="1" customWidth="1"/>
    <col min="2" max="2" width="21.25" style="1" customWidth="1"/>
    <col min="3" max="3" width="28.75" style="1" customWidth="1"/>
    <col min="4" max="4" width="36.25" style="1" customWidth="1"/>
    <col min="5" max="5" width="40" style="1" customWidth="1"/>
    <col min="6" max="6" width="31.5" style="1" customWidth="1"/>
    <col min="7" max="9" width="13" style="1" customWidth="1"/>
    <col min="10" max="13" width="11.025" style="1" customWidth="1"/>
    <col min="14" max="14" width="12" style="1" customWidth="1"/>
    <col min="15" max="15" width="13.5" style="1" customWidth="1"/>
    <col min="16" max="16" width="10.1416666666667" style="1" customWidth="1"/>
    <col min="17" max="17" width="10.2916666666667" style="1" customWidth="1"/>
    <col min="18" max="18" width="15.4333333333333" style="1" customWidth="1"/>
    <col min="19" max="16384" width="9" style="1"/>
  </cols>
  <sheetData>
    <row r="1" s="1" customFormat="1" ht="30" customHeight="1" spans="1:15">
      <c r="A1" s="4" t="s">
        <v>414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6"/>
    </row>
    <row r="2" s="1" customFormat="1" ht="31" customHeight="1" spans="1:18">
      <c r="A2" s="6" t="s">
        <v>415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56" customHeight="1" spans="1:18">
      <c r="A3" s="8" t="s">
        <v>2</v>
      </c>
      <c r="B3" s="8" t="s">
        <v>416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417</v>
      </c>
      <c r="H3" s="10" t="s">
        <v>418</v>
      </c>
      <c r="I3" s="10"/>
      <c r="J3" s="10" t="s">
        <v>419</v>
      </c>
      <c r="K3" s="10"/>
      <c r="L3" s="10" t="s">
        <v>420</v>
      </c>
      <c r="M3" s="10"/>
      <c r="N3" s="27" t="s">
        <v>421</v>
      </c>
      <c r="O3" s="27" t="s">
        <v>422</v>
      </c>
      <c r="P3" s="28" t="s">
        <v>423</v>
      </c>
      <c r="Q3" s="27" t="s">
        <v>424</v>
      </c>
      <c r="R3" s="34" t="s">
        <v>425</v>
      </c>
    </row>
    <row r="4" s="2" customFormat="1" ht="52" customHeight="1" spans="1:18">
      <c r="A4" s="8"/>
      <c r="B4" s="8"/>
      <c r="C4" s="9"/>
      <c r="D4" s="9"/>
      <c r="E4" s="9"/>
      <c r="F4" s="9"/>
      <c r="G4" s="11"/>
      <c r="H4" s="10" t="s">
        <v>426</v>
      </c>
      <c r="I4" s="10" t="s">
        <v>427</v>
      </c>
      <c r="J4" s="29" t="s">
        <v>428</v>
      </c>
      <c r="K4" s="29" t="s">
        <v>429</v>
      </c>
      <c r="L4" s="10" t="s">
        <v>430</v>
      </c>
      <c r="M4" s="10" t="s">
        <v>431</v>
      </c>
      <c r="N4" s="27"/>
      <c r="O4" s="27"/>
      <c r="P4" s="28"/>
      <c r="Q4" s="27"/>
      <c r="R4" s="34"/>
    </row>
    <row r="5" s="1" customFormat="1" spans="1:18">
      <c r="A5" s="12">
        <v>1</v>
      </c>
      <c r="B5" s="12" t="s">
        <v>10</v>
      </c>
      <c r="C5" s="12" t="s">
        <v>11</v>
      </c>
      <c r="D5" s="12" t="s">
        <v>11</v>
      </c>
      <c r="E5" s="12" t="s">
        <v>12</v>
      </c>
      <c r="F5" s="13" t="s">
        <v>13</v>
      </c>
      <c r="G5" s="14">
        <v>694650</v>
      </c>
      <c r="H5" s="14">
        <v>321</v>
      </c>
      <c r="I5" s="15">
        <f t="shared" ref="I5:I68" si="0">H5*1650</f>
        <v>529650</v>
      </c>
      <c r="J5" s="15">
        <v>86</v>
      </c>
      <c r="K5" s="15">
        <f t="shared" ref="K5:K68" si="1">J5*5000</f>
        <v>430000</v>
      </c>
      <c r="L5" s="15">
        <v>1</v>
      </c>
      <c r="M5" s="15">
        <v>8000</v>
      </c>
      <c r="N5" s="15">
        <f t="shared" ref="N5:N68" si="2">K5+I5+M5</f>
        <v>967650</v>
      </c>
      <c r="O5" s="15">
        <f t="shared" ref="O5:O68" si="3">N5-G5</f>
        <v>273000</v>
      </c>
      <c r="P5" s="30">
        <f t="shared" ref="P5:P10" si="4">I5</f>
        <v>529650</v>
      </c>
      <c r="Q5" s="30">
        <f t="shared" ref="Q5:Q68" si="5">P5+O5</f>
        <v>802650</v>
      </c>
      <c r="R5" s="35" t="s">
        <v>432</v>
      </c>
    </row>
    <row r="6" s="1" customFormat="1" spans="1:18">
      <c r="A6" s="12">
        <v>2</v>
      </c>
      <c r="B6" s="12" t="s">
        <v>14</v>
      </c>
      <c r="C6" s="12" t="s">
        <v>15</v>
      </c>
      <c r="D6" s="12" t="s">
        <v>15</v>
      </c>
      <c r="E6" s="12" t="s">
        <v>16</v>
      </c>
      <c r="F6" s="13" t="s">
        <v>17</v>
      </c>
      <c r="G6" s="14">
        <v>631950</v>
      </c>
      <c r="H6" s="14">
        <v>356</v>
      </c>
      <c r="I6" s="15">
        <f t="shared" si="0"/>
        <v>587400</v>
      </c>
      <c r="J6" s="15">
        <v>63</v>
      </c>
      <c r="K6" s="15">
        <f t="shared" si="1"/>
        <v>315000</v>
      </c>
      <c r="L6" s="15"/>
      <c r="M6" s="15"/>
      <c r="N6" s="15">
        <f t="shared" si="2"/>
        <v>902400</v>
      </c>
      <c r="O6" s="15">
        <f t="shared" si="3"/>
        <v>270450</v>
      </c>
      <c r="P6" s="30">
        <f t="shared" si="4"/>
        <v>587400</v>
      </c>
      <c r="Q6" s="30">
        <f t="shared" si="5"/>
        <v>857850</v>
      </c>
      <c r="R6" s="35" t="s">
        <v>433</v>
      </c>
    </row>
    <row r="7" s="1" customFormat="1" spans="1:18">
      <c r="A7" s="12">
        <v>3</v>
      </c>
      <c r="B7" s="12" t="s">
        <v>18</v>
      </c>
      <c r="C7" s="12" t="s">
        <v>19</v>
      </c>
      <c r="D7" s="12" t="s">
        <v>19</v>
      </c>
      <c r="E7" s="12" t="s">
        <v>20</v>
      </c>
      <c r="F7" s="13" t="s">
        <v>21</v>
      </c>
      <c r="G7" s="14">
        <v>490050</v>
      </c>
      <c r="H7" s="14">
        <v>298</v>
      </c>
      <c r="I7" s="15">
        <f t="shared" si="0"/>
        <v>491700</v>
      </c>
      <c r="J7" s="15">
        <v>49</v>
      </c>
      <c r="K7" s="15">
        <f t="shared" si="1"/>
        <v>245000</v>
      </c>
      <c r="L7" s="15"/>
      <c r="M7" s="15"/>
      <c r="N7" s="15">
        <f t="shared" si="2"/>
        <v>736700</v>
      </c>
      <c r="O7" s="15">
        <f t="shared" si="3"/>
        <v>246650</v>
      </c>
      <c r="P7" s="31"/>
      <c r="Q7" s="31">
        <f t="shared" si="5"/>
        <v>246650</v>
      </c>
      <c r="R7" s="36" t="s">
        <v>434</v>
      </c>
    </row>
    <row r="8" s="1" customFormat="1" spans="1:18">
      <c r="A8" s="12">
        <v>4</v>
      </c>
      <c r="B8" s="12" t="s">
        <v>22</v>
      </c>
      <c r="C8" s="12" t="s">
        <v>23</v>
      </c>
      <c r="D8" s="12" t="s">
        <v>23</v>
      </c>
      <c r="E8" s="12" t="s">
        <v>24</v>
      </c>
      <c r="F8" s="13" t="s">
        <v>25</v>
      </c>
      <c r="G8" s="15">
        <v>336600</v>
      </c>
      <c r="H8" s="15">
        <v>154</v>
      </c>
      <c r="I8" s="15">
        <f t="shared" si="0"/>
        <v>254100</v>
      </c>
      <c r="J8" s="15">
        <v>40</v>
      </c>
      <c r="K8" s="15">
        <f t="shared" si="1"/>
        <v>200000</v>
      </c>
      <c r="L8" s="15"/>
      <c r="M8" s="15"/>
      <c r="N8" s="15">
        <f t="shared" si="2"/>
        <v>454100</v>
      </c>
      <c r="O8" s="15">
        <f t="shared" si="3"/>
        <v>117500</v>
      </c>
      <c r="P8" s="31"/>
      <c r="Q8" s="31">
        <f t="shared" si="5"/>
        <v>117500</v>
      </c>
      <c r="R8" s="36" t="s">
        <v>435</v>
      </c>
    </row>
    <row r="9" s="1" customFormat="1" spans="1:18">
      <c r="A9" s="12">
        <v>5</v>
      </c>
      <c r="B9" s="12" t="s">
        <v>26</v>
      </c>
      <c r="C9" s="12" t="s">
        <v>27</v>
      </c>
      <c r="D9" s="12" t="s">
        <v>27</v>
      </c>
      <c r="E9" s="12" t="s">
        <v>28</v>
      </c>
      <c r="F9" s="13" t="s">
        <v>29</v>
      </c>
      <c r="G9" s="14">
        <v>420750</v>
      </c>
      <c r="H9" s="14">
        <v>245</v>
      </c>
      <c r="I9" s="15">
        <f t="shared" si="0"/>
        <v>404250</v>
      </c>
      <c r="J9" s="15">
        <v>35</v>
      </c>
      <c r="K9" s="15">
        <f t="shared" si="1"/>
        <v>175000</v>
      </c>
      <c r="L9" s="15"/>
      <c r="M9" s="15"/>
      <c r="N9" s="15">
        <f t="shared" si="2"/>
        <v>579250</v>
      </c>
      <c r="O9" s="15">
        <f t="shared" si="3"/>
        <v>158500</v>
      </c>
      <c r="P9" s="30">
        <f t="shared" si="4"/>
        <v>404250</v>
      </c>
      <c r="Q9" s="30">
        <f t="shared" si="5"/>
        <v>562750</v>
      </c>
      <c r="R9" s="35" t="s">
        <v>436</v>
      </c>
    </row>
    <row r="10" s="1" customFormat="1" spans="1:18">
      <c r="A10" s="12">
        <v>6</v>
      </c>
      <c r="B10" s="12" t="s">
        <v>30</v>
      </c>
      <c r="C10" s="12" t="s">
        <v>31</v>
      </c>
      <c r="D10" s="12" t="s">
        <v>32</v>
      </c>
      <c r="E10" s="12" t="s">
        <v>33</v>
      </c>
      <c r="F10" s="13" t="s">
        <v>34</v>
      </c>
      <c r="G10" s="14">
        <v>354750</v>
      </c>
      <c r="H10" s="14">
        <v>185</v>
      </c>
      <c r="I10" s="15">
        <f t="shared" si="0"/>
        <v>305250</v>
      </c>
      <c r="J10" s="15">
        <v>36</v>
      </c>
      <c r="K10" s="15">
        <f t="shared" si="1"/>
        <v>180000</v>
      </c>
      <c r="L10" s="15"/>
      <c r="M10" s="15"/>
      <c r="N10" s="15">
        <f t="shared" si="2"/>
        <v>485250</v>
      </c>
      <c r="O10" s="15">
        <f t="shared" si="3"/>
        <v>130500</v>
      </c>
      <c r="P10" s="30">
        <f t="shared" si="4"/>
        <v>305250</v>
      </c>
      <c r="Q10" s="30">
        <f t="shared" si="5"/>
        <v>435750</v>
      </c>
      <c r="R10" s="35" t="s">
        <v>437</v>
      </c>
    </row>
    <row r="11" s="1" customFormat="1" ht="27" spans="1:18">
      <c r="A11" s="12">
        <v>7</v>
      </c>
      <c r="B11" s="12" t="s">
        <v>35</v>
      </c>
      <c r="C11" s="12" t="s">
        <v>36</v>
      </c>
      <c r="D11" s="12" t="s">
        <v>36</v>
      </c>
      <c r="E11" s="12" t="s">
        <v>37</v>
      </c>
      <c r="F11" s="13" t="s">
        <v>38</v>
      </c>
      <c r="G11" s="14">
        <v>341550</v>
      </c>
      <c r="H11" s="14">
        <v>147</v>
      </c>
      <c r="I11" s="15">
        <f t="shared" si="0"/>
        <v>242550</v>
      </c>
      <c r="J11" s="15">
        <v>32</v>
      </c>
      <c r="K11" s="15">
        <f t="shared" si="1"/>
        <v>160000</v>
      </c>
      <c r="L11" s="15"/>
      <c r="M11" s="15"/>
      <c r="N11" s="15">
        <f t="shared" si="2"/>
        <v>402550</v>
      </c>
      <c r="O11" s="15">
        <f t="shared" si="3"/>
        <v>61000</v>
      </c>
      <c r="P11" s="31">
        <v>236670</v>
      </c>
      <c r="Q11" s="31">
        <f t="shared" si="5"/>
        <v>297670</v>
      </c>
      <c r="R11" s="31" t="s">
        <v>438</v>
      </c>
    </row>
    <row r="12" s="1" customFormat="1" spans="1:18">
      <c r="A12" s="12">
        <v>8</v>
      </c>
      <c r="B12" s="12" t="s">
        <v>39</v>
      </c>
      <c r="C12" s="12" t="s">
        <v>40</v>
      </c>
      <c r="D12" s="12" t="s">
        <v>40</v>
      </c>
      <c r="E12" s="12" t="s">
        <v>41</v>
      </c>
      <c r="F12" s="13" t="s">
        <v>42</v>
      </c>
      <c r="G12" s="14">
        <v>64350</v>
      </c>
      <c r="H12" s="14">
        <v>39</v>
      </c>
      <c r="I12" s="15">
        <f t="shared" si="0"/>
        <v>64350</v>
      </c>
      <c r="J12" s="15">
        <v>6</v>
      </c>
      <c r="K12" s="15">
        <f t="shared" si="1"/>
        <v>30000</v>
      </c>
      <c r="L12" s="15"/>
      <c r="M12" s="15"/>
      <c r="N12" s="15">
        <f t="shared" si="2"/>
        <v>94350</v>
      </c>
      <c r="O12" s="15">
        <f t="shared" si="3"/>
        <v>30000</v>
      </c>
      <c r="P12" s="32">
        <v>0</v>
      </c>
      <c r="Q12" s="30">
        <f t="shared" si="5"/>
        <v>30000</v>
      </c>
      <c r="R12" s="30" t="s">
        <v>439</v>
      </c>
    </row>
    <row r="13" s="1" customFormat="1" spans="1:18">
      <c r="A13" s="12">
        <v>9</v>
      </c>
      <c r="B13" s="12" t="s">
        <v>43</v>
      </c>
      <c r="C13" s="12" t="s">
        <v>44</v>
      </c>
      <c r="D13" s="16" t="s">
        <v>44</v>
      </c>
      <c r="E13" s="16" t="s">
        <v>45</v>
      </c>
      <c r="F13" s="17" t="s">
        <v>46</v>
      </c>
      <c r="G13" s="14">
        <v>0</v>
      </c>
      <c r="H13" s="14">
        <v>285</v>
      </c>
      <c r="I13" s="15">
        <f t="shared" si="0"/>
        <v>470250</v>
      </c>
      <c r="J13" s="15">
        <v>53</v>
      </c>
      <c r="K13" s="15">
        <f t="shared" si="1"/>
        <v>265000</v>
      </c>
      <c r="L13" s="15"/>
      <c r="M13" s="15"/>
      <c r="N13" s="15">
        <f t="shared" si="2"/>
        <v>735250</v>
      </c>
      <c r="O13" s="15">
        <f t="shared" si="3"/>
        <v>735250</v>
      </c>
      <c r="P13" s="32">
        <v>0</v>
      </c>
      <c r="Q13" s="30">
        <f t="shared" si="5"/>
        <v>735250</v>
      </c>
      <c r="R13" s="35" t="s">
        <v>440</v>
      </c>
    </row>
    <row r="14" s="1" customFormat="1" spans="1:18">
      <c r="A14" s="12">
        <v>10</v>
      </c>
      <c r="B14" s="12" t="s">
        <v>47</v>
      </c>
      <c r="C14" s="12" t="s">
        <v>48</v>
      </c>
      <c r="D14" s="16" t="s">
        <v>49</v>
      </c>
      <c r="E14" s="18" t="s">
        <v>50</v>
      </c>
      <c r="F14" s="83" t="s">
        <v>51</v>
      </c>
      <c r="G14" s="14">
        <v>0</v>
      </c>
      <c r="H14" s="14">
        <v>167</v>
      </c>
      <c r="I14" s="15">
        <f t="shared" si="0"/>
        <v>275550</v>
      </c>
      <c r="J14" s="15">
        <v>31</v>
      </c>
      <c r="K14" s="15">
        <f t="shared" si="1"/>
        <v>155000</v>
      </c>
      <c r="L14" s="15"/>
      <c r="M14" s="15"/>
      <c r="N14" s="15">
        <f t="shared" si="2"/>
        <v>430550</v>
      </c>
      <c r="O14" s="15">
        <f t="shared" si="3"/>
        <v>430550</v>
      </c>
      <c r="P14" s="32">
        <v>0</v>
      </c>
      <c r="Q14" s="30">
        <f t="shared" si="5"/>
        <v>430550</v>
      </c>
      <c r="R14" s="35" t="s">
        <v>441</v>
      </c>
    </row>
    <row r="15" s="1" customFormat="1" spans="1:18">
      <c r="A15" s="12">
        <v>11</v>
      </c>
      <c r="B15" s="12" t="s">
        <v>52</v>
      </c>
      <c r="C15" s="12" t="s">
        <v>53</v>
      </c>
      <c r="D15" s="16" t="s">
        <v>49</v>
      </c>
      <c r="E15" s="18" t="s">
        <v>50</v>
      </c>
      <c r="F15" s="17" t="s">
        <v>54</v>
      </c>
      <c r="G15" s="14">
        <v>0</v>
      </c>
      <c r="H15" s="14">
        <v>228</v>
      </c>
      <c r="I15" s="15">
        <f t="shared" si="0"/>
        <v>376200</v>
      </c>
      <c r="J15" s="15">
        <v>57</v>
      </c>
      <c r="K15" s="15">
        <f t="shared" si="1"/>
        <v>285000</v>
      </c>
      <c r="L15" s="15"/>
      <c r="M15" s="15"/>
      <c r="N15" s="15">
        <f t="shared" si="2"/>
        <v>661200</v>
      </c>
      <c r="O15" s="15">
        <f t="shared" si="3"/>
        <v>661200</v>
      </c>
      <c r="P15" s="32">
        <v>0</v>
      </c>
      <c r="Q15" s="30">
        <f t="shared" si="5"/>
        <v>661200</v>
      </c>
      <c r="R15" s="35" t="s">
        <v>442</v>
      </c>
    </row>
    <row r="16" s="3" customFormat="1" spans="1:18">
      <c r="A16" s="12">
        <v>12</v>
      </c>
      <c r="B16" s="12" t="s">
        <v>55</v>
      </c>
      <c r="C16" s="12" t="s">
        <v>56</v>
      </c>
      <c r="D16" s="16" t="s">
        <v>49</v>
      </c>
      <c r="E16" s="16" t="s">
        <v>50</v>
      </c>
      <c r="F16" s="84" t="s">
        <v>57</v>
      </c>
      <c r="G16" s="14">
        <v>0</v>
      </c>
      <c r="H16" s="14">
        <v>321</v>
      </c>
      <c r="I16" s="15">
        <f t="shared" si="0"/>
        <v>529650</v>
      </c>
      <c r="J16" s="15">
        <v>53</v>
      </c>
      <c r="K16" s="15">
        <f t="shared" si="1"/>
        <v>265000</v>
      </c>
      <c r="L16" s="15"/>
      <c r="M16" s="15"/>
      <c r="N16" s="15">
        <f t="shared" si="2"/>
        <v>794650</v>
      </c>
      <c r="O16" s="15">
        <f t="shared" si="3"/>
        <v>794650</v>
      </c>
      <c r="P16" s="32">
        <v>0</v>
      </c>
      <c r="Q16" s="37">
        <f t="shared" si="5"/>
        <v>794650</v>
      </c>
      <c r="R16" s="38" t="s">
        <v>443</v>
      </c>
    </row>
    <row r="17" s="1" customFormat="1" spans="1:18">
      <c r="A17" s="12">
        <v>13</v>
      </c>
      <c r="B17" s="12" t="s">
        <v>58</v>
      </c>
      <c r="C17" s="12" t="s">
        <v>59</v>
      </c>
      <c r="D17" s="16" t="s">
        <v>49</v>
      </c>
      <c r="E17" s="16" t="s">
        <v>50</v>
      </c>
      <c r="F17" s="17" t="s">
        <v>60</v>
      </c>
      <c r="G17" s="14">
        <v>0</v>
      </c>
      <c r="H17" s="14">
        <v>162</v>
      </c>
      <c r="I17" s="15">
        <f t="shared" si="0"/>
        <v>267300</v>
      </c>
      <c r="J17" s="15">
        <v>43</v>
      </c>
      <c r="K17" s="15">
        <f t="shared" si="1"/>
        <v>215000</v>
      </c>
      <c r="L17" s="15"/>
      <c r="M17" s="15"/>
      <c r="N17" s="15">
        <f t="shared" si="2"/>
        <v>482300</v>
      </c>
      <c r="O17" s="15">
        <f t="shared" si="3"/>
        <v>482300</v>
      </c>
      <c r="P17" s="32">
        <v>0</v>
      </c>
      <c r="Q17" s="30">
        <f t="shared" si="5"/>
        <v>482300</v>
      </c>
      <c r="R17" s="35" t="s">
        <v>444</v>
      </c>
    </row>
    <row r="18" s="1" customFormat="1" ht="16" customHeight="1" spans="1:18">
      <c r="A18" s="12">
        <v>14</v>
      </c>
      <c r="B18" s="12" t="s">
        <v>61</v>
      </c>
      <c r="C18" s="12" t="s">
        <v>62</v>
      </c>
      <c r="D18" s="16" t="s">
        <v>63</v>
      </c>
      <c r="E18" s="16" t="s">
        <v>64</v>
      </c>
      <c r="F18" s="17" t="s">
        <v>65</v>
      </c>
      <c r="G18" s="14">
        <v>0</v>
      </c>
      <c r="H18" s="14">
        <v>165</v>
      </c>
      <c r="I18" s="15">
        <f t="shared" si="0"/>
        <v>272250</v>
      </c>
      <c r="J18" s="15">
        <v>27</v>
      </c>
      <c r="K18" s="15">
        <f t="shared" si="1"/>
        <v>135000</v>
      </c>
      <c r="L18" s="15"/>
      <c r="M18" s="15"/>
      <c r="N18" s="15">
        <f t="shared" si="2"/>
        <v>407250</v>
      </c>
      <c r="O18" s="15">
        <f t="shared" si="3"/>
        <v>407250</v>
      </c>
      <c r="P18" s="32">
        <v>0</v>
      </c>
      <c r="Q18" s="30">
        <f t="shared" si="5"/>
        <v>407250</v>
      </c>
      <c r="R18" s="35" t="s">
        <v>445</v>
      </c>
    </row>
    <row r="19" s="1" customFormat="1" ht="17" customHeight="1" spans="1:18">
      <c r="A19" s="12">
        <v>15</v>
      </c>
      <c r="B19" s="12" t="s">
        <v>66</v>
      </c>
      <c r="C19" s="12" t="s">
        <v>67</v>
      </c>
      <c r="D19" s="16" t="s">
        <v>49</v>
      </c>
      <c r="E19" s="16" t="s">
        <v>50</v>
      </c>
      <c r="F19" s="17" t="s">
        <v>68</v>
      </c>
      <c r="G19" s="14">
        <v>0</v>
      </c>
      <c r="H19" s="14">
        <v>124</v>
      </c>
      <c r="I19" s="15">
        <f t="shared" si="0"/>
        <v>204600</v>
      </c>
      <c r="J19" s="15">
        <v>26</v>
      </c>
      <c r="K19" s="15">
        <f t="shared" si="1"/>
        <v>130000</v>
      </c>
      <c r="L19" s="15"/>
      <c r="M19" s="15"/>
      <c r="N19" s="15">
        <f t="shared" si="2"/>
        <v>334600</v>
      </c>
      <c r="O19" s="15">
        <f t="shared" si="3"/>
        <v>334600</v>
      </c>
      <c r="P19" s="32">
        <v>0</v>
      </c>
      <c r="Q19" s="30">
        <f t="shared" si="5"/>
        <v>334600</v>
      </c>
      <c r="R19" s="35" t="s">
        <v>446</v>
      </c>
    </row>
    <row r="20" s="1" customFormat="1" spans="1:18">
      <c r="A20" s="12">
        <v>16</v>
      </c>
      <c r="B20" s="12" t="s">
        <v>69</v>
      </c>
      <c r="C20" s="12" t="s">
        <v>70</v>
      </c>
      <c r="D20" s="12" t="s">
        <v>70</v>
      </c>
      <c r="E20" s="12" t="s">
        <v>71</v>
      </c>
      <c r="F20" s="85" t="s">
        <v>72</v>
      </c>
      <c r="G20" s="14">
        <v>806850</v>
      </c>
      <c r="H20" s="14">
        <v>489</v>
      </c>
      <c r="I20" s="15">
        <f t="shared" si="0"/>
        <v>806850</v>
      </c>
      <c r="J20" s="15">
        <v>77</v>
      </c>
      <c r="K20" s="15">
        <f t="shared" si="1"/>
        <v>385000</v>
      </c>
      <c r="L20" s="15">
        <v>1</v>
      </c>
      <c r="M20" s="15">
        <v>8000</v>
      </c>
      <c r="N20" s="15">
        <f t="shared" si="2"/>
        <v>1199850</v>
      </c>
      <c r="O20" s="15">
        <f t="shared" si="3"/>
        <v>393000</v>
      </c>
      <c r="P20" s="32">
        <v>0</v>
      </c>
      <c r="Q20" s="30">
        <f t="shared" si="5"/>
        <v>393000</v>
      </c>
      <c r="R20" s="30" t="s">
        <v>447</v>
      </c>
    </row>
    <row r="21" s="1" customFormat="1" spans="1:18">
      <c r="A21" s="12">
        <v>17</v>
      </c>
      <c r="B21" s="12" t="s">
        <v>73</v>
      </c>
      <c r="C21" s="12" t="s">
        <v>74</v>
      </c>
      <c r="D21" s="12" t="s">
        <v>74</v>
      </c>
      <c r="E21" s="12" t="s">
        <v>75</v>
      </c>
      <c r="F21" s="13" t="s">
        <v>76</v>
      </c>
      <c r="G21" s="14">
        <v>0</v>
      </c>
      <c r="H21" s="14">
        <v>486</v>
      </c>
      <c r="I21" s="15">
        <f t="shared" si="0"/>
        <v>801900</v>
      </c>
      <c r="J21" s="15">
        <v>75</v>
      </c>
      <c r="K21" s="15">
        <f t="shared" si="1"/>
        <v>375000</v>
      </c>
      <c r="L21" s="15">
        <v>1</v>
      </c>
      <c r="M21" s="15">
        <v>8000</v>
      </c>
      <c r="N21" s="15">
        <f t="shared" si="2"/>
        <v>1184900</v>
      </c>
      <c r="O21" s="15">
        <f t="shared" si="3"/>
        <v>1184900</v>
      </c>
      <c r="P21" s="32">
        <v>0</v>
      </c>
      <c r="Q21" s="30">
        <f t="shared" si="5"/>
        <v>1184900</v>
      </c>
      <c r="R21" s="35" t="s">
        <v>448</v>
      </c>
    </row>
    <row r="22" s="1" customFormat="1" spans="1:18">
      <c r="A22" s="12">
        <v>18</v>
      </c>
      <c r="B22" s="12" t="s">
        <v>77</v>
      </c>
      <c r="C22" s="12" t="s">
        <v>78</v>
      </c>
      <c r="D22" s="12" t="s">
        <v>78</v>
      </c>
      <c r="E22" s="12" t="s">
        <v>79</v>
      </c>
      <c r="F22" s="86" t="s">
        <v>80</v>
      </c>
      <c r="G22" s="14">
        <v>554400</v>
      </c>
      <c r="H22" s="14">
        <v>376</v>
      </c>
      <c r="I22" s="15">
        <f t="shared" si="0"/>
        <v>620400</v>
      </c>
      <c r="J22" s="15">
        <v>78</v>
      </c>
      <c r="K22" s="15">
        <f t="shared" si="1"/>
        <v>390000</v>
      </c>
      <c r="L22" s="15">
        <v>1</v>
      </c>
      <c r="M22" s="15">
        <v>8000</v>
      </c>
      <c r="N22" s="15">
        <f t="shared" si="2"/>
        <v>1018400</v>
      </c>
      <c r="O22" s="15">
        <f t="shared" si="3"/>
        <v>464000</v>
      </c>
      <c r="P22" s="32">
        <v>0</v>
      </c>
      <c r="Q22" s="30">
        <f t="shared" si="5"/>
        <v>464000</v>
      </c>
      <c r="R22" s="35" t="s">
        <v>449</v>
      </c>
    </row>
    <row r="23" s="1" customFormat="1" spans="1:18">
      <c r="A23" s="12">
        <v>19</v>
      </c>
      <c r="B23" s="12" t="s">
        <v>81</v>
      </c>
      <c r="C23" s="12" t="s">
        <v>82</v>
      </c>
      <c r="D23" s="12" t="s">
        <v>82</v>
      </c>
      <c r="E23" s="12" t="s">
        <v>83</v>
      </c>
      <c r="F23" s="13" t="s">
        <v>84</v>
      </c>
      <c r="G23" s="14">
        <v>156750</v>
      </c>
      <c r="H23" s="14">
        <v>71</v>
      </c>
      <c r="I23" s="15">
        <f t="shared" si="0"/>
        <v>117150</v>
      </c>
      <c r="J23" s="15">
        <v>8</v>
      </c>
      <c r="K23" s="15">
        <f t="shared" si="1"/>
        <v>40000</v>
      </c>
      <c r="L23" s="15"/>
      <c r="M23" s="15"/>
      <c r="N23" s="15">
        <f t="shared" si="2"/>
        <v>157150</v>
      </c>
      <c r="O23" s="15">
        <f t="shared" si="3"/>
        <v>400</v>
      </c>
      <c r="P23" s="32">
        <v>0</v>
      </c>
      <c r="Q23" s="30">
        <f t="shared" si="5"/>
        <v>400</v>
      </c>
      <c r="R23" s="30" t="s">
        <v>450</v>
      </c>
    </row>
    <row r="24" s="1" customFormat="1" spans="1:18">
      <c r="A24" s="12">
        <v>20</v>
      </c>
      <c r="B24" s="12" t="s">
        <v>85</v>
      </c>
      <c r="C24" s="12" t="s">
        <v>86</v>
      </c>
      <c r="D24" s="12" t="s">
        <v>87</v>
      </c>
      <c r="E24" s="12" t="s">
        <v>88</v>
      </c>
      <c r="F24" s="86" t="s">
        <v>89</v>
      </c>
      <c r="G24" s="14">
        <v>379500</v>
      </c>
      <c r="H24" s="14">
        <v>230</v>
      </c>
      <c r="I24" s="15">
        <f t="shared" si="0"/>
        <v>379500</v>
      </c>
      <c r="J24" s="15">
        <v>37</v>
      </c>
      <c r="K24" s="15">
        <f t="shared" si="1"/>
        <v>185000</v>
      </c>
      <c r="L24" s="15"/>
      <c r="M24" s="15"/>
      <c r="N24" s="15">
        <f t="shared" si="2"/>
        <v>564500</v>
      </c>
      <c r="O24" s="15">
        <f t="shared" si="3"/>
        <v>185000</v>
      </c>
      <c r="P24" s="32">
        <v>0</v>
      </c>
      <c r="Q24" s="30">
        <f t="shared" si="5"/>
        <v>185000</v>
      </c>
      <c r="R24" s="30" t="s">
        <v>451</v>
      </c>
    </row>
    <row r="25" s="1" customFormat="1" spans="1:18">
      <c r="A25" s="12">
        <v>21</v>
      </c>
      <c r="B25" s="12" t="s">
        <v>90</v>
      </c>
      <c r="C25" s="12" t="s">
        <v>91</v>
      </c>
      <c r="D25" s="12" t="s">
        <v>92</v>
      </c>
      <c r="E25" s="12" t="s">
        <v>93</v>
      </c>
      <c r="F25" s="13" t="s">
        <v>94</v>
      </c>
      <c r="G25" s="14">
        <v>0</v>
      </c>
      <c r="H25" s="14">
        <v>378</v>
      </c>
      <c r="I25" s="15">
        <f t="shared" si="0"/>
        <v>623700</v>
      </c>
      <c r="J25" s="15">
        <v>80</v>
      </c>
      <c r="K25" s="15">
        <f t="shared" si="1"/>
        <v>400000</v>
      </c>
      <c r="L25" s="15">
        <v>1</v>
      </c>
      <c r="M25" s="15">
        <v>8000</v>
      </c>
      <c r="N25" s="15">
        <f t="shared" si="2"/>
        <v>1031700</v>
      </c>
      <c r="O25" s="15">
        <f t="shared" si="3"/>
        <v>1031700</v>
      </c>
      <c r="P25" s="32">
        <v>0</v>
      </c>
      <c r="Q25" s="30">
        <f t="shared" si="5"/>
        <v>1031700</v>
      </c>
      <c r="R25" s="30" t="s">
        <v>452</v>
      </c>
    </row>
    <row r="26" s="1" customFormat="1" spans="1:18">
      <c r="A26" s="12">
        <v>22</v>
      </c>
      <c r="B26" s="12" t="s">
        <v>95</v>
      </c>
      <c r="C26" s="12" t="s">
        <v>96</v>
      </c>
      <c r="D26" s="12" t="s">
        <v>96</v>
      </c>
      <c r="E26" s="12" t="s">
        <v>97</v>
      </c>
      <c r="F26" s="13" t="s">
        <v>98</v>
      </c>
      <c r="G26" s="14">
        <v>0</v>
      </c>
      <c r="H26" s="14">
        <v>276</v>
      </c>
      <c r="I26" s="15">
        <f t="shared" si="0"/>
        <v>455400</v>
      </c>
      <c r="J26" s="15">
        <v>49</v>
      </c>
      <c r="K26" s="15">
        <f t="shared" si="1"/>
        <v>245000</v>
      </c>
      <c r="L26" s="15"/>
      <c r="M26" s="15"/>
      <c r="N26" s="15">
        <f t="shared" si="2"/>
        <v>700400</v>
      </c>
      <c r="O26" s="15">
        <f t="shared" si="3"/>
        <v>700400</v>
      </c>
      <c r="P26" s="32">
        <v>0</v>
      </c>
      <c r="Q26" s="30">
        <f t="shared" si="5"/>
        <v>700400</v>
      </c>
      <c r="R26" s="30" t="s">
        <v>453</v>
      </c>
    </row>
    <row r="27" s="1" customFormat="1" spans="1:18">
      <c r="A27" s="12">
        <v>23</v>
      </c>
      <c r="B27" s="12" t="s">
        <v>99</v>
      </c>
      <c r="C27" s="12" t="s">
        <v>100</v>
      </c>
      <c r="D27" s="12" t="s">
        <v>92</v>
      </c>
      <c r="E27" s="12" t="s">
        <v>93</v>
      </c>
      <c r="F27" s="13" t="s">
        <v>94</v>
      </c>
      <c r="G27" s="14">
        <v>0</v>
      </c>
      <c r="H27" s="14">
        <v>362</v>
      </c>
      <c r="I27" s="15">
        <f t="shared" si="0"/>
        <v>597300</v>
      </c>
      <c r="J27" s="15">
        <v>53</v>
      </c>
      <c r="K27" s="15">
        <f t="shared" si="1"/>
        <v>265000</v>
      </c>
      <c r="L27" s="15"/>
      <c r="M27" s="15"/>
      <c r="N27" s="15">
        <f t="shared" si="2"/>
        <v>862300</v>
      </c>
      <c r="O27" s="15">
        <f t="shared" si="3"/>
        <v>862300</v>
      </c>
      <c r="P27" s="32">
        <v>0</v>
      </c>
      <c r="Q27" s="30">
        <f t="shared" si="5"/>
        <v>862300</v>
      </c>
      <c r="R27" s="35" t="s">
        <v>454</v>
      </c>
    </row>
    <row r="28" s="1" customFormat="1" spans="1:18">
      <c r="A28" s="12">
        <v>24</v>
      </c>
      <c r="B28" s="12" t="s">
        <v>101</v>
      </c>
      <c r="C28" s="12" t="s">
        <v>102</v>
      </c>
      <c r="D28" s="21" t="s">
        <v>92</v>
      </c>
      <c r="E28" s="12" t="s">
        <v>103</v>
      </c>
      <c r="F28" s="13" t="s">
        <v>104</v>
      </c>
      <c r="G28" s="14">
        <v>0</v>
      </c>
      <c r="H28" s="14">
        <v>104</v>
      </c>
      <c r="I28" s="15">
        <f t="shared" si="0"/>
        <v>171600</v>
      </c>
      <c r="J28" s="15">
        <v>18</v>
      </c>
      <c r="K28" s="15">
        <f t="shared" si="1"/>
        <v>90000</v>
      </c>
      <c r="L28" s="15"/>
      <c r="M28" s="15"/>
      <c r="N28" s="15">
        <f t="shared" si="2"/>
        <v>261600</v>
      </c>
      <c r="O28" s="15">
        <f t="shared" si="3"/>
        <v>261600</v>
      </c>
      <c r="P28" s="32">
        <v>0</v>
      </c>
      <c r="Q28" s="30">
        <f t="shared" si="5"/>
        <v>261600</v>
      </c>
      <c r="R28" s="35" t="s">
        <v>455</v>
      </c>
    </row>
    <row r="29" s="1" customFormat="1" spans="1:18">
      <c r="A29" s="12">
        <v>25</v>
      </c>
      <c r="B29" s="12" t="s">
        <v>105</v>
      </c>
      <c r="C29" s="12" t="s">
        <v>106</v>
      </c>
      <c r="D29" s="12" t="s">
        <v>107</v>
      </c>
      <c r="E29" s="12" t="s">
        <v>108</v>
      </c>
      <c r="F29" s="13" t="s">
        <v>109</v>
      </c>
      <c r="G29" s="14">
        <v>0</v>
      </c>
      <c r="H29" s="14">
        <v>305</v>
      </c>
      <c r="I29" s="15">
        <f t="shared" si="0"/>
        <v>503250</v>
      </c>
      <c r="J29" s="15">
        <v>53</v>
      </c>
      <c r="K29" s="15">
        <f t="shared" si="1"/>
        <v>265000</v>
      </c>
      <c r="L29" s="15"/>
      <c r="M29" s="15"/>
      <c r="N29" s="15">
        <f t="shared" si="2"/>
        <v>768250</v>
      </c>
      <c r="O29" s="15">
        <f t="shared" si="3"/>
        <v>768250</v>
      </c>
      <c r="P29" s="32">
        <v>0</v>
      </c>
      <c r="Q29" s="30">
        <f t="shared" si="5"/>
        <v>768250</v>
      </c>
      <c r="R29" s="30" t="s">
        <v>456</v>
      </c>
    </row>
    <row r="30" s="1" customFormat="1" spans="1:18">
      <c r="A30" s="12">
        <v>26</v>
      </c>
      <c r="B30" s="12" t="s">
        <v>110</v>
      </c>
      <c r="C30" s="22" t="s">
        <v>111</v>
      </c>
      <c r="D30" s="12" t="s">
        <v>92</v>
      </c>
      <c r="E30" s="12" t="s">
        <v>112</v>
      </c>
      <c r="F30" s="13" t="s">
        <v>113</v>
      </c>
      <c r="G30" s="11">
        <v>0</v>
      </c>
      <c r="H30" s="11">
        <v>75</v>
      </c>
      <c r="I30" s="15">
        <f t="shared" si="0"/>
        <v>123750</v>
      </c>
      <c r="J30" s="15">
        <v>13</v>
      </c>
      <c r="K30" s="15">
        <f t="shared" si="1"/>
        <v>65000</v>
      </c>
      <c r="L30" s="15"/>
      <c r="M30" s="15"/>
      <c r="N30" s="15">
        <f t="shared" si="2"/>
        <v>188750</v>
      </c>
      <c r="O30" s="15">
        <f t="shared" si="3"/>
        <v>188750</v>
      </c>
      <c r="P30" s="32">
        <v>0</v>
      </c>
      <c r="Q30" s="30">
        <f t="shared" si="5"/>
        <v>188750</v>
      </c>
      <c r="R30" s="35" t="s">
        <v>457</v>
      </c>
    </row>
    <row r="31" s="1" customFormat="1" spans="1:18">
      <c r="A31" s="12">
        <v>27</v>
      </c>
      <c r="B31" s="12" t="s">
        <v>114</v>
      </c>
      <c r="C31" s="12" t="s">
        <v>115</v>
      </c>
      <c r="D31" s="12" t="s">
        <v>116</v>
      </c>
      <c r="E31" s="12" t="s">
        <v>117</v>
      </c>
      <c r="F31" s="13" t="s">
        <v>118</v>
      </c>
      <c r="G31" s="14">
        <v>0</v>
      </c>
      <c r="H31" s="14">
        <v>409</v>
      </c>
      <c r="I31" s="15">
        <f t="shared" si="0"/>
        <v>674850</v>
      </c>
      <c r="J31" s="15">
        <v>71</v>
      </c>
      <c r="K31" s="15">
        <f t="shared" si="1"/>
        <v>355000</v>
      </c>
      <c r="L31" s="15">
        <v>1</v>
      </c>
      <c r="M31" s="15">
        <v>8000</v>
      </c>
      <c r="N31" s="15">
        <f t="shared" si="2"/>
        <v>1037850</v>
      </c>
      <c r="O31" s="15">
        <f t="shared" si="3"/>
        <v>1037850</v>
      </c>
      <c r="P31" s="32">
        <v>0</v>
      </c>
      <c r="Q31" s="30">
        <f t="shared" si="5"/>
        <v>1037850</v>
      </c>
      <c r="R31" s="35" t="s">
        <v>458</v>
      </c>
    </row>
    <row r="32" s="1" customFormat="1" spans="1:18">
      <c r="A32" s="12">
        <v>28</v>
      </c>
      <c r="B32" s="12" t="s">
        <v>119</v>
      </c>
      <c r="C32" s="12" t="s">
        <v>120</v>
      </c>
      <c r="D32" s="12" t="s">
        <v>120</v>
      </c>
      <c r="E32" s="12" t="s">
        <v>121</v>
      </c>
      <c r="F32" s="13" t="s">
        <v>122</v>
      </c>
      <c r="G32" s="14">
        <v>618750</v>
      </c>
      <c r="H32" s="14">
        <v>345</v>
      </c>
      <c r="I32" s="15">
        <f t="shared" si="0"/>
        <v>569250</v>
      </c>
      <c r="J32" s="15">
        <v>65</v>
      </c>
      <c r="K32" s="15">
        <f t="shared" si="1"/>
        <v>325000</v>
      </c>
      <c r="L32" s="15"/>
      <c r="M32" s="15"/>
      <c r="N32" s="15">
        <f t="shared" si="2"/>
        <v>894250</v>
      </c>
      <c r="O32" s="15">
        <f t="shared" si="3"/>
        <v>275500</v>
      </c>
      <c r="P32" s="32">
        <v>0</v>
      </c>
      <c r="Q32" s="30">
        <f t="shared" si="5"/>
        <v>275500</v>
      </c>
      <c r="R32" s="35" t="s">
        <v>459</v>
      </c>
    </row>
    <row r="33" s="1" customFormat="1" spans="1:18">
      <c r="A33" s="12">
        <v>29</v>
      </c>
      <c r="B33" s="12" t="s">
        <v>123</v>
      </c>
      <c r="C33" s="12" t="s">
        <v>124</v>
      </c>
      <c r="D33" s="12" t="s">
        <v>116</v>
      </c>
      <c r="E33" s="12" t="s">
        <v>125</v>
      </c>
      <c r="F33" s="86" t="s">
        <v>126</v>
      </c>
      <c r="G33" s="15">
        <v>0</v>
      </c>
      <c r="H33" s="15">
        <v>304</v>
      </c>
      <c r="I33" s="15">
        <f t="shared" si="0"/>
        <v>501600</v>
      </c>
      <c r="J33" s="15">
        <v>63</v>
      </c>
      <c r="K33" s="15">
        <f t="shared" si="1"/>
        <v>315000</v>
      </c>
      <c r="L33" s="15">
        <v>1</v>
      </c>
      <c r="M33" s="15">
        <v>8000</v>
      </c>
      <c r="N33" s="15">
        <f t="shared" si="2"/>
        <v>824600</v>
      </c>
      <c r="O33" s="15">
        <f t="shared" si="3"/>
        <v>824600</v>
      </c>
      <c r="P33" s="32">
        <v>0</v>
      </c>
      <c r="Q33" s="30">
        <f t="shared" si="5"/>
        <v>824600</v>
      </c>
      <c r="R33" s="35" t="s">
        <v>460</v>
      </c>
    </row>
    <row r="34" s="1" customFormat="1" spans="1:18">
      <c r="A34" s="12">
        <v>30</v>
      </c>
      <c r="B34" s="12" t="s">
        <v>127</v>
      </c>
      <c r="C34" s="12" t="s">
        <v>128</v>
      </c>
      <c r="D34" s="12" t="s">
        <v>129</v>
      </c>
      <c r="E34" s="12" t="s">
        <v>130</v>
      </c>
      <c r="F34" s="13" t="s">
        <v>131</v>
      </c>
      <c r="G34" s="14">
        <v>0</v>
      </c>
      <c r="H34" s="14">
        <v>304</v>
      </c>
      <c r="I34" s="15">
        <f t="shared" si="0"/>
        <v>501600</v>
      </c>
      <c r="J34" s="15">
        <v>50</v>
      </c>
      <c r="K34" s="15">
        <f t="shared" si="1"/>
        <v>250000</v>
      </c>
      <c r="L34" s="15"/>
      <c r="M34" s="15"/>
      <c r="N34" s="15">
        <f t="shared" si="2"/>
        <v>751600</v>
      </c>
      <c r="O34" s="15">
        <f t="shared" si="3"/>
        <v>751600</v>
      </c>
      <c r="P34" s="32">
        <v>0</v>
      </c>
      <c r="Q34" s="30">
        <f t="shared" si="5"/>
        <v>751600</v>
      </c>
      <c r="R34" s="35" t="s">
        <v>461</v>
      </c>
    </row>
    <row r="35" s="1" customFormat="1" spans="1:18">
      <c r="A35" s="12">
        <v>31</v>
      </c>
      <c r="B35" s="12" t="s">
        <v>132</v>
      </c>
      <c r="C35" s="12" t="s">
        <v>133</v>
      </c>
      <c r="D35" s="12" t="s">
        <v>134</v>
      </c>
      <c r="E35" s="12" t="s">
        <v>135</v>
      </c>
      <c r="F35" s="13" t="s">
        <v>136</v>
      </c>
      <c r="G35" s="14">
        <v>458700</v>
      </c>
      <c r="H35" s="14">
        <v>278</v>
      </c>
      <c r="I35" s="15">
        <f t="shared" si="0"/>
        <v>458700</v>
      </c>
      <c r="J35" s="15">
        <v>45</v>
      </c>
      <c r="K35" s="15">
        <f t="shared" si="1"/>
        <v>225000</v>
      </c>
      <c r="L35" s="15"/>
      <c r="M35" s="15"/>
      <c r="N35" s="15">
        <f t="shared" si="2"/>
        <v>683700</v>
      </c>
      <c r="O35" s="15">
        <f t="shared" si="3"/>
        <v>225000</v>
      </c>
      <c r="P35" s="32">
        <v>0</v>
      </c>
      <c r="Q35" s="30">
        <f t="shared" si="5"/>
        <v>225000</v>
      </c>
      <c r="R35" s="35" t="s">
        <v>462</v>
      </c>
    </row>
    <row r="36" s="1" customFormat="1" spans="1:18">
      <c r="A36" s="12">
        <v>32</v>
      </c>
      <c r="B36" s="12" t="s">
        <v>137</v>
      </c>
      <c r="C36" s="12" t="s">
        <v>138</v>
      </c>
      <c r="D36" s="12" t="s">
        <v>139</v>
      </c>
      <c r="E36" s="12" t="s">
        <v>140</v>
      </c>
      <c r="F36" s="13" t="s">
        <v>141</v>
      </c>
      <c r="G36" s="14">
        <v>0</v>
      </c>
      <c r="H36" s="14">
        <v>190</v>
      </c>
      <c r="I36" s="15">
        <f t="shared" si="0"/>
        <v>313500</v>
      </c>
      <c r="J36" s="15">
        <v>35</v>
      </c>
      <c r="K36" s="15">
        <f t="shared" si="1"/>
        <v>175000</v>
      </c>
      <c r="L36" s="15"/>
      <c r="M36" s="15"/>
      <c r="N36" s="15">
        <f t="shared" si="2"/>
        <v>488500</v>
      </c>
      <c r="O36" s="15">
        <f t="shared" si="3"/>
        <v>488500</v>
      </c>
      <c r="P36" s="32">
        <v>0</v>
      </c>
      <c r="Q36" s="30">
        <f t="shared" si="5"/>
        <v>488500</v>
      </c>
      <c r="R36" s="35" t="s">
        <v>463</v>
      </c>
    </row>
    <row r="37" s="1" customFormat="1" spans="1:18">
      <c r="A37" s="12">
        <v>33</v>
      </c>
      <c r="B37" s="12" t="s">
        <v>142</v>
      </c>
      <c r="C37" s="22" t="s">
        <v>143</v>
      </c>
      <c r="D37" s="12" t="s">
        <v>144</v>
      </c>
      <c r="E37" s="12" t="s">
        <v>145</v>
      </c>
      <c r="F37" s="13" t="s">
        <v>146</v>
      </c>
      <c r="G37" s="14">
        <v>0</v>
      </c>
      <c r="H37" s="14">
        <v>150</v>
      </c>
      <c r="I37" s="15">
        <f t="shared" si="0"/>
        <v>247500</v>
      </c>
      <c r="J37" s="15">
        <v>44</v>
      </c>
      <c r="K37" s="15">
        <f t="shared" si="1"/>
        <v>220000</v>
      </c>
      <c r="L37" s="15">
        <v>1</v>
      </c>
      <c r="M37" s="15">
        <v>8000</v>
      </c>
      <c r="N37" s="15">
        <f t="shared" si="2"/>
        <v>475500</v>
      </c>
      <c r="O37" s="15">
        <f t="shared" si="3"/>
        <v>475500</v>
      </c>
      <c r="P37" s="32">
        <v>0</v>
      </c>
      <c r="Q37" s="30">
        <f t="shared" si="5"/>
        <v>475500</v>
      </c>
      <c r="R37" s="30" t="s">
        <v>464</v>
      </c>
    </row>
    <row r="38" s="1" customFormat="1" spans="1:18">
      <c r="A38" s="12">
        <v>34</v>
      </c>
      <c r="B38" s="12" t="s">
        <v>147</v>
      </c>
      <c r="C38" s="12" t="s">
        <v>148</v>
      </c>
      <c r="D38" s="12" t="s">
        <v>144</v>
      </c>
      <c r="E38" s="12" t="s">
        <v>149</v>
      </c>
      <c r="F38" s="13" t="s">
        <v>150</v>
      </c>
      <c r="G38" s="14">
        <v>0</v>
      </c>
      <c r="H38" s="14">
        <v>111</v>
      </c>
      <c r="I38" s="15">
        <f t="shared" si="0"/>
        <v>183150</v>
      </c>
      <c r="J38" s="15">
        <v>19</v>
      </c>
      <c r="K38" s="15">
        <f t="shared" si="1"/>
        <v>95000</v>
      </c>
      <c r="L38" s="15"/>
      <c r="M38" s="15"/>
      <c r="N38" s="15">
        <f t="shared" si="2"/>
        <v>278150</v>
      </c>
      <c r="O38" s="15">
        <f t="shared" si="3"/>
        <v>278150</v>
      </c>
      <c r="P38" s="32">
        <v>0</v>
      </c>
      <c r="Q38" s="30">
        <f t="shared" si="5"/>
        <v>278150</v>
      </c>
      <c r="R38" s="35" t="s">
        <v>465</v>
      </c>
    </row>
    <row r="39" s="1" customFormat="1" spans="1:18">
      <c r="A39" s="12">
        <v>35</v>
      </c>
      <c r="B39" s="12" t="s">
        <v>151</v>
      </c>
      <c r="C39" s="12" t="s">
        <v>152</v>
      </c>
      <c r="D39" s="12" t="s">
        <v>153</v>
      </c>
      <c r="E39" s="12" t="s">
        <v>154</v>
      </c>
      <c r="F39" s="13" t="s">
        <v>155</v>
      </c>
      <c r="G39" s="14">
        <v>0</v>
      </c>
      <c r="H39" s="14">
        <v>182</v>
      </c>
      <c r="I39" s="15">
        <f t="shared" si="0"/>
        <v>300300</v>
      </c>
      <c r="J39" s="15">
        <v>28</v>
      </c>
      <c r="K39" s="15">
        <f t="shared" si="1"/>
        <v>140000</v>
      </c>
      <c r="L39" s="15"/>
      <c r="M39" s="15"/>
      <c r="N39" s="15">
        <f t="shared" si="2"/>
        <v>440300</v>
      </c>
      <c r="O39" s="15">
        <f t="shared" si="3"/>
        <v>440300</v>
      </c>
      <c r="P39" s="32">
        <v>0</v>
      </c>
      <c r="Q39" s="30">
        <f t="shared" si="5"/>
        <v>440300</v>
      </c>
      <c r="R39" s="30" t="s">
        <v>466</v>
      </c>
    </row>
    <row r="40" s="1" customFormat="1" spans="1:18">
      <c r="A40" s="12">
        <v>36</v>
      </c>
      <c r="B40" s="12" t="s">
        <v>156</v>
      </c>
      <c r="C40" s="12" t="s">
        <v>157</v>
      </c>
      <c r="D40" s="12" t="s">
        <v>158</v>
      </c>
      <c r="E40" s="12" t="s">
        <v>159</v>
      </c>
      <c r="F40" s="17" t="s">
        <v>160</v>
      </c>
      <c r="G40" s="14">
        <v>0</v>
      </c>
      <c r="H40" s="14">
        <v>120</v>
      </c>
      <c r="I40" s="15">
        <f t="shared" si="0"/>
        <v>198000</v>
      </c>
      <c r="J40" s="15">
        <v>21</v>
      </c>
      <c r="K40" s="15">
        <f t="shared" si="1"/>
        <v>105000</v>
      </c>
      <c r="L40" s="15"/>
      <c r="M40" s="15"/>
      <c r="N40" s="15">
        <f t="shared" si="2"/>
        <v>303000</v>
      </c>
      <c r="O40" s="15">
        <f t="shared" si="3"/>
        <v>303000</v>
      </c>
      <c r="P40" s="32">
        <v>0</v>
      </c>
      <c r="Q40" s="30">
        <f t="shared" si="5"/>
        <v>303000</v>
      </c>
      <c r="R40" s="35" t="s">
        <v>467</v>
      </c>
    </row>
    <row r="41" s="1" customFormat="1" spans="1:18">
      <c r="A41" s="12">
        <v>37</v>
      </c>
      <c r="B41" s="12" t="s">
        <v>161</v>
      </c>
      <c r="C41" s="12" t="s">
        <v>162</v>
      </c>
      <c r="D41" s="12" t="s">
        <v>163</v>
      </c>
      <c r="E41" s="12" t="s">
        <v>164</v>
      </c>
      <c r="F41" s="86" t="s">
        <v>165</v>
      </c>
      <c r="G41" s="14">
        <v>320100</v>
      </c>
      <c r="H41" s="14">
        <v>194</v>
      </c>
      <c r="I41" s="15">
        <f t="shared" si="0"/>
        <v>320100</v>
      </c>
      <c r="J41" s="15">
        <v>32</v>
      </c>
      <c r="K41" s="15">
        <f t="shared" si="1"/>
        <v>160000</v>
      </c>
      <c r="L41" s="15"/>
      <c r="M41" s="15"/>
      <c r="N41" s="15">
        <f t="shared" si="2"/>
        <v>480100</v>
      </c>
      <c r="O41" s="15">
        <f t="shared" si="3"/>
        <v>160000</v>
      </c>
      <c r="P41" s="32">
        <v>0</v>
      </c>
      <c r="Q41" s="30">
        <f t="shared" si="5"/>
        <v>160000</v>
      </c>
      <c r="R41" s="30" t="s">
        <v>468</v>
      </c>
    </row>
    <row r="42" s="1" customFormat="1" ht="27" spans="1:18">
      <c r="A42" s="12">
        <v>38</v>
      </c>
      <c r="B42" s="12" t="s">
        <v>166</v>
      </c>
      <c r="C42" s="12" t="s">
        <v>167</v>
      </c>
      <c r="D42" s="12" t="s">
        <v>167</v>
      </c>
      <c r="E42" s="12" t="s">
        <v>168</v>
      </c>
      <c r="F42" s="86" t="s">
        <v>169</v>
      </c>
      <c r="G42" s="14">
        <v>734250</v>
      </c>
      <c r="H42" s="14">
        <v>445</v>
      </c>
      <c r="I42" s="15">
        <f t="shared" si="0"/>
        <v>734250</v>
      </c>
      <c r="J42" s="15">
        <v>96</v>
      </c>
      <c r="K42" s="15">
        <f t="shared" si="1"/>
        <v>480000</v>
      </c>
      <c r="L42" s="15">
        <v>1</v>
      </c>
      <c r="M42" s="15">
        <v>8000</v>
      </c>
      <c r="N42" s="15">
        <f t="shared" si="2"/>
        <v>1222250</v>
      </c>
      <c r="O42" s="15">
        <f t="shared" si="3"/>
        <v>488000</v>
      </c>
      <c r="P42" s="32">
        <v>0</v>
      </c>
      <c r="Q42" s="30">
        <f t="shared" si="5"/>
        <v>488000</v>
      </c>
      <c r="R42" s="35" t="s">
        <v>469</v>
      </c>
    </row>
    <row r="43" s="1" customFormat="1" ht="27" spans="1:18">
      <c r="A43" s="12">
        <v>39</v>
      </c>
      <c r="B43" s="12" t="s">
        <v>170</v>
      </c>
      <c r="C43" s="12" t="s">
        <v>171</v>
      </c>
      <c r="D43" s="12" t="s">
        <v>172</v>
      </c>
      <c r="E43" s="12" t="s">
        <v>173</v>
      </c>
      <c r="F43" s="13" t="s">
        <v>174</v>
      </c>
      <c r="G43" s="14">
        <v>0</v>
      </c>
      <c r="H43" s="14">
        <v>252</v>
      </c>
      <c r="I43" s="15">
        <f t="shared" si="0"/>
        <v>415800</v>
      </c>
      <c r="J43" s="15">
        <v>41</v>
      </c>
      <c r="K43" s="15">
        <f t="shared" si="1"/>
        <v>205000</v>
      </c>
      <c r="L43" s="15"/>
      <c r="M43" s="15"/>
      <c r="N43" s="15">
        <f t="shared" si="2"/>
        <v>620800</v>
      </c>
      <c r="O43" s="15">
        <f t="shared" si="3"/>
        <v>620800</v>
      </c>
      <c r="P43" s="32">
        <v>0</v>
      </c>
      <c r="Q43" s="30">
        <f t="shared" si="5"/>
        <v>620800</v>
      </c>
      <c r="R43" s="30" t="s">
        <v>470</v>
      </c>
    </row>
    <row r="44" s="1" customFormat="1" spans="1:18">
      <c r="A44" s="12">
        <v>40</v>
      </c>
      <c r="B44" s="12" t="s">
        <v>175</v>
      </c>
      <c r="C44" s="12" t="s">
        <v>176</v>
      </c>
      <c r="D44" s="12" t="s">
        <v>177</v>
      </c>
      <c r="E44" s="12" t="s">
        <v>178</v>
      </c>
      <c r="F44" s="13" t="s">
        <v>179</v>
      </c>
      <c r="G44" s="14">
        <v>0</v>
      </c>
      <c r="H44" s="14">
        <v>256</v>
      </c>
      <c r="I44" s="15">
        <f t="shared" si="0"/>
        <v>422400</v>
      </c>
      <c r="J44" s="15">
        <v>44</v>
      </c>
      <c r="K44" s="15">
        <f t="shared" si="1"/>
        <v>220000</v>
      </c>
      <c r="L44" s="15"/>
      <c r="M44" s="15"/>
      <c r="N44" s="15">
        <f t="shared" si="2"/>
        <v>642400</v>
      </c>
      <c r="O44" s="15">
        <f t="shared" si="3"/>
        <v>642400</v>
      </c>
      <c r="P44" s="32">
        <v>0</v>
      </c>
      <c r="Q44" s="30">
        <f t="shared" si="5"/>
        <v>642400</v>
      </c>
      <c r="R44" s="35" t="s">
        <v>471</v>
      </c>
    </row>
    <row r="45" s="1" customFormat="1" ht="18" customHeight="1" spans="1:18">
      <c r="A45" s="12">
        <v>41</v>
      </c>
      <c r="B45" s="12" t="s">
        <v>180</v>
      </c>
      <c r="C45" s="16" t="s">
        <v>181</v>
      </c>
      <c r="D45" s="12" t="s">
        <v>182</v>
      </c>
      <c r="E45" s="12" t="s">
        <v>183</v>
      </c>
      <c r="F45" s="87" t="s">
        <v>184</v>
      </c>
      <c r="G45" s="14">
        <v>0</v>
      </c>
      <c r="H45" s="14">
        <v>208</v>
      </c>
      <c r="I45" s="15">
        <f t="shared" si="0"/>
        <v>343200</v>
      </c>
      <c r="J45" s="15">
        <v>32</v>
      </c>
      <c r="K45" s="15">
        <f t="shared" si="1"/>
        <v>160000</v>
      </c>
      <c r="L45" s="15"/>
      <c r="M45" s="15"/>
      <c r="N45" s="15">
        <f t="shared" si="2"/>
        <v>503200</v>
      </c>
      <c r="O45" s="15">
        <f t="shared" si="3"/>
        <v>503200</v>
      </c>
      <c r="P45" s="32">
        <v>0</v>
      </c>
      <c r="Q45" s="30">
        <f t="shared" si="5"/>
        <v>503200</v>
      </c>
      <c r="R45" s="30" t="s">
        <v>472</v>
      </c>
    </row>
    <row r="46" s="1" customFormat="1" spans="1:18">
      <c r="A46" s="12">
        <v>42</v>
      </c>
      <c r="B46" s="12" t="s">
        <v>185</v>
      </c>
      <c r="C46" s="12" t="s">
        <v>186</v>
      </c>
      <c r="D46" s="12" t="s">
        <v>177</v>
      </c>
      <c r="E46" s="12" t="s">
        <v>187</v>
      </c>
      <c r="F46" s="13" t="s">
        <v>188</v>
      </c>
      <c r="G46" s="14">
        <v>0</v>
      </c>
      <c r="H46" s="14">
        <v>78</v>
      </c>
      <c r="I46" s="15">
        <f t="shared" si="0"/>
        <v>128700</v>
      </c>
      <c r="J46" s="15">
        <v>12</v>
      </c>
      <c r="K46" s="15">
        <f t="shared" si="1"/>
        <v>60000</v>
      </c>
      <c r="L46" s="15"/>
      <c r="M46" s="15"/>
      <c r="N46" s="15">
        <f t="shared" si="2"/>
        <v>188700</v>
      </c>
      <c r="O46" s="15">
        <f t="shared" si="3"/>
        <v>188700</v>
      </c>
      <c r="P46" s="32">
        <v>0</v>
      </c>
      <c r="Q46" s="30">
        <f t="shared" si="5"/>
        <v>188700</v>
      </c>
      <c r="R46" s="30" t="s">
        <v>473</v>
      </c>
    </row>
    <row r="47" s="1" customFormat="1" spans="1:18">
      <c r="A47" s="12">
        <v>43</v>
      </c>
      <c r="B47" s="12" t="s">
        <v>189</v>
      </c>
      <c r="C47" s="12" t="s">
        <v>190</v>
      </c>
      <c r="D47" s="12" t="s">
        <v>191</v>
      </c>
      <c r="E47" s="23" t="s">
        <v>192</v>
      </c>
      <c r="F47" s="20" t="s">
        <v>193</v>
      </c>
      <c r="G47" s="14">
        <v>518100</v>
      </c>
      <c r="H47" s="14">
        <v>314</v>
      </c>
      <c r="I47" s="15">
        <f t="shared" si="0"/>
        <v>518100</v>
      </c>
      <c r="J47" s="15">
        <v>47</v>
      </c>
      <c r="K47" s="15">
        <f t="shared" si="1"/>
        <v>235000</v>
      </c>
      <c r="L47" s="15"/>
      <c r="M47" s="15"/>
      <c r="N47" s="15">
        <f t="shared" si="2"/>
        <v>753100</v>
      </c>
      <c r="O47" s="15">
        <f t="shared" si="3"/>
        <v>235000</v>
      </c>
      <c r="P47" s="32">
        <v>0</v>
      </c>
      <c r="Q47" s="30">
        <f t="shared" si="5"/>
        <v>235000</v>
      </c>
      <c r="R47" s="35" t="s">
        <v>474</v>
      </c>
    </row>
    <row r="48" s="1" customFormat="1" spans="1:18">
      <c r="A48" s="12">
        <v>44</v>
      </c>
      <c r="B48" s="12" t="s">
        <v>194</v>
      </c>
      <c r="C48" s="12" t="s">
        <v>195</v>
      </c>
      <c r="D48" s="12" t="s">
        <v>191</v>
      </c>
      <c r="E48" s="12" t="s">
        <v>196</v>
      </c>
      <c r="F48" s="13" t="s">
        <v>197</v>
      </c>
      <c r="G48" s="14">
        <v>0</v>
      </c>
      <c r="H48" s="14">
        <v>120</v>
      </c>
      <c r="I48" s="15">
        <f t="shared" si="0"/>
        <v>198000</v>
      </c>
      <c r="J48" s="15">
        <v>20</v>
      </c>
      <c r="K48" s="15">
        <f t="shared" si="1"/>
        <v>100000</v>
      </c>
      <c r="L48" s="15"/>
      <c r="M48" s="15"/>
      <c r="N48" s="15">
        <f t="shared" si="2"/>
        <v>298000</v>
      </c>
      <c r="O48" s="15">
        <f t="shared" si="3"/>
        <v>298000</v>
      </c>
      <c r="P48" s="32">
        <v>0</v>
      </c>
      <c r="Q48" s="30">
        <f t="shared" si="5"/>
        <v>298000</v>
      </c>
      <c r="R48" s="35" t="s">
        <v>475</v>
      </c>
    </row>
    <row r="49" s="1" customFormat="1" spans="1:18">
      <c r="A49" s="12">
        <v>45</v>
      </c>
      <c r="B49" s="12" t="s">
        <v>198</v>
      </c>
      <c r="C49" s="12" t="s">
        <v>199</v>
      </c>
      <c r="D49" s="12" t="s">
        <v>200</v>
      </c>
      <c r="E49" s="12" t="s">
        <v>201</v>
      </c>
      <c r="F49" s="87" t="s">
        <v>202</v>
      </c>
      <c r="G49" s="14">
        <v>117150</v>
      </c>
      <c r="H49" s="14">
        <v>71</v>
      </c>
      <c r="I49" s="15">
        <f t="shared" si="0"/>
        <v>117150</v>
      </c>
      <c r="J49" s="15">
        <v>10</v>
      </c>
      <c r="K49" s="15">
        <f t="shared" si="1"/>
        <v>50000</v>
      </c>
      <c r="L49" s="15"/>
      <c r="M49" s="15"/>
      <c r="N49" s="15">
        <f t="shared" si="2"/>
        <v>167150</v>
      </c>
      <c r="O49" s="15">
        <f t="shared" si="3"/>
        <v>50000</v>
      </c>
      <c r="P49" s="32">
        <v>0</v>
      </c>
      <c r="Q49" s="30">
        <f t="shared" si="5"/>
        <v>50000</v>
      </c>
      <c r="R49" s="35" t="s">
        <v>476</v>
      </c>
    </row>
    <row r="50" s="1" customFormat="1" spans="1:18">
      <c r="A50" s="12">
        <v>46</v>
      </c>
      <c r="B50" s="12" t="s">
        <v>203</v>
      </c>
      <c r="C50" s="22" t="s">
        <v>204</v>
      </c>
      <c r="D50" s="12" t="s">
        <v>191</v>
      </c>
      <c r="E50" s="12" t="s">
        <v>205</v>
      </c>
      <c r="F50" s="13" t="s">
        <v>206</v>
      </c>
      <c r="G50" s="14">
        <v>0</v>
      </c>
      <c r="H50" s="14">
        <v>149</v>
      </c>
      <c r="I50" s="15">
        <f t="shared" si="0"/>
        <v>245850</v>
      </c>
      <c r="J50" s="15">
        <v>24</v>
      </c>
      <c r="K50" s="15">
        <f t="shared" si="1"/>
        <v>120000</v>
      </c>
      <c r="L50" s="15"/>
      <c r="M50" s="15"/>
      <c r="N50" s="15">
        <f t="shared" si="2"/>
        <v>365850</v>
      </c>
      <c r="O50" s="15">
        <f t="shared" si="3"/>
        <v>365850</v>
      </c>
      <c r="P50" s="32">
        <v>0</v>
      </c>
      <c r="Q50" s="30">
        <f t="shared" si="5"/>
        <v>365850</v>
      </c>
      <c r="R50" s="30" t="s">
        <v>477</v>
      </c>
    </row>
    <row r="51" s="1" customFormat="1" spans="1:18">
      <c r="A51" s="12">
        <v>47</v>
      </c>
      <c r="B51" s="12" t="s">
        <v>207</v>
      </c>
      <c r="C51" s="12" t="s">
        <v>208</v>
      </c>
      <c r="D51" s="12" t="s">
        <v>209</v>
      </c>
      <c r="E51" s="12" t="s">
        <v>210</v>
      </c>
      <c r="F51" s="13" t="s">
        <v>211</v>
      </c>
      <c r="G51" s="14">
        <v>0</v>
      </c>
      <c r="H51" s="14">
        <v>272</v>
      </c>
      <c r="I51" s="15">
        <f t="shared" si="0"/>
        <v>448800</v>
      </c>
      <c r="J51" s="15">
        <v>45</v>
      </c>
      <c r="K51" s="15">
        <f t="shared" si="1"/>
        <v>225000</v>
      </c>
      <c r="L51" s="15"/>
      <c r="M51" s="15"/>
      <c r="N51" s="15">
        <f t="shared" si="2"/>
        <v>673800</v>
      </c>
      <c r="O51" s="15">
        <f t="shared" si="3"/>
        <v>673800</v>
      </c>
      <c r="P51" s="32">
        <v>0</v>
      </c>
      <c r="Q51" s="30">
        <f t="shared" si="5"/>
        <v>673800</v>
      </c>
      <c r="R51" s="35" t="s">
        <v>478</v>
      </c>
    </row>
    <row r="52" s="1" customFormat="1" spans="1:18">
      <c r="A52" s="12">
        <v>48</v>
      </c>
      <c r="B52" s="22" t="s">
        <v>212</v>
      </c>
      <c r="C52" s="12" t="s">
        <v>213</v>
      </c>
      <c r="D52" s="12" t="s">
        <v>213</v>
      </c>
      <c r="E52" s="21" t="s">
        <v>214</v>
      </c>
      <c r="F52" s="20" t="s">
        <v>215</v>
      </c>
      <c r="G52" s="15">
        <v>262350</v>
      </c>
      <c r="H52" s="15">
        <v>146</v>
      </c>
      <c r="I52" s="15">
        <f t="shared" si="0"/>
        <v>240900</v>
      </c>
      <c r="J52" s="15">
        <v>26</v>
      </c>
      <c r="K52" s="15">
        <f t="shared" si="1"/>
        <v>130000</v>
      </c>
      <c r="L52" s="15"/>
      <c r="M52" s="15"/>
      <c r="N52" s="15">
        <f t="shared" si="2"/>
        <v>370900</v>
      </c>
      <c r="O52" s="15">
        <f t="shared" si="3"/>
        <v>108550</v>
      </c>
      <c r="P52" s="32">
        <v>0</v>
      </c>
      <c r="Q52" s="30">
        <f t="shared" si="5"/>
        <v>108550</v>
      </c>
      <c r="R52" s="35" t="s">
        <v>479</v>
      </c>
    </row>
    <row r="53" s="1" customFormat="1" spans="1:18">
      <c r="A53" s="12">
        <v>49</v>
      </c>
      <c r="B53" s="12" t="s">
        <v>216</v>
      </c>
      <c r="C53" s="12" t="s">
        <v>217</v>
      </c>
      <c r="D53" s="12" t="s">
        <v>217</v>
      </c>
      <c r="E53" s="12" t="s">
        <v>218</v>
      </c>
      <c r="F53" s="13" t="s">
        <v>219</v>
      </c>
      <c r="G53" s="14">
        <v>0</v>
      </c>
      <c r="H53" s="14">
        <v>200</v>
      </c>
      <c r="I53" s="15">
        <f t="shared" si="0"/>
        <v>330000</v>
      </c>
      <c r="J53" s="15">
        <v>34</v>
      </c>
      <c r="K53" s="15">
        <f t="shared" si="1"/>
        <v>170000</v>
      </c>
      <c r="L53" s="15"/>
      <c r="M53" s="15"/>
      <c r="N53" s="15">
        <f t="shared" si="2"/>
        <v>500000</v>
      </c>
      <c r="O53" s="15">
        <f t="shared" si="3"/>
        <v>500000</v>
      </c>
      <c r="P53" s="32">
        <v>0</v>
      </c>
      <c r="Q53" s="30">
        <f t="shared" si="5"/>
        <v>500000</v>
      </c>
      <c r="R53" s="35" t="s">
        <v>480</v>
      </c>
    </row>
    <row r="54" s="1" customFormat="1" spans="1:18">
      <c r="A54" s="12">
        <v>50</v>
      </c>
      <c r="B54" s="12" t="s">
        <v>220</v>
      </c>
      <c r="C54" s="12" t="s">
        <v>221</v>
      </c>
      <c r="D54" s="12" t="s">
        <v>222</v>
      </c>
      <c r="E54" s="12" t="s">
        <v>223</v>
      </c>
      <c r="F54" s="13" t="s">
        <v>224</v>
      </c>
      <c r="G54" s="14">
        <v>0</v>
      </c>
      <c r="H54" s="14">
        <v>221</v>
      </c>
      <c r="I54" s="15">
        <f t="shared" si="0"/>
        <v>364650</v>
      </c>
      <c r="J54" s="15">
        <v>50</v>
      </c>
      <c r="K54" s="15">
        <f t="shared" si="1"/>
        <v>250000</v>
      </c>
      <c r="L54" s="15"/>
      <c r="M54" s="15"/>
      <c r="N54" s="15">
        <f t="shared" si="2"/>
        <v>614650</v>
      </c>
      <c r="O54" s="15">
        <f t="shared" si="3"/>
        <v>614650</v>
      </c>
      <c r="P54" s="32">
        <v>0</v>
      </c>
      <c r="Q54" s="30">
        <f t="shared" si="5"/>
        <v>614650</v>
      </c>
      <c r="R54" s="35" t="s">
        <v>481</v>
      </c>
    </row>
    <row r="55" s="1" customFormat="1" spans="1:18">
      <c r="A55" s="12">
        <v>51</v>
      </c>
      <c r="B55" s="12" t="s">
        <v>225</v>
      </c>
      <c r="C55" s="12" t="s">
        <v>226</v>
      </c>
      <c r="D55" s="12" t="s">
        <v>227</v>
      </c>
      <c r="E55" s="12" t="s">
        <v>228</v>
      </c>
      <c r="F55" s="13" t="s">
        <v>229</v>
      </c>
      <c r="G55" s="14">
        <v>0</v>
      </c>
      <c r="H55" s="14">
        <v>102</v>
      </c>
      <c r="I55" s="15">
        <f t="shared" si="0"/>
        <v>168300</v>
      </c>
      <c r="J55" s="15">
        <v>18</v>
      </c>
      <c r="K55" s="15">
        <f t="shared" si="1"/>
        <v>90000</v>
      </c>
      <c r="L55" s="15"/>
      <c r="M55" s="15"/>
      <c r="N55" s="15">
        <f t="shared" si="2"/>
        <v>258300</v>
      </c>
      <c r="O55" s="15">
        <f t="shared" si="3"/>
        <v>258300</v>
      </c>
      <c r="P55" s="32">
        <v>0</v>
      </c>
      <c r="Q55" s="30">
        <f t="shared" si="5"/>
        <v>258300</v>
      </c>
      <c r="R55" s="35" t="s">
        <v>482</v>
      </c>
    </row>
    <row r="56" s="1" customFormat="1" spans="1:18">
      <c r="A56" s="12">
        <v>52</v>
      </c>
      <c r="B56" s="12" t="s">
        <v>230</v>
      </c>
      <c r="C56" s="12" t="s">
        <v>231</v>
      </c>
      <c r="D56" s="12" t="s">
        <v>232</v>
      </c>
      <c r="E56" s="12" t="s">
        <v>233</v>
      </c>
      <c r="F56" s="86" t="s">
        <v>234</v>
      </c>
      <c r="G56" s="14">
        <v>135300</v>
      </c>
      <c r="H56" s="14">
        <v>82</v>
      </c>
      <c r="I56" s="15">
        <f t="shared" si="0"/>
        <v>135300</v>
      </c>
      <c r="J56" s="15">
        <v>13</v>
      </c>
      <c r="K56" s="15">
        <f t="shared" si="1"/>
        <v>65000</v>
      </c>
      <c r="L56" s="15"/>
      <c r="M56" s="15"/>
      <c r="N56" s="15">
        <f t="shared" si="2"/>
        <v>200300</v>
      </c>
      <c r="O56" s="15">
        <f t="shared" si="3"/>
        <v>65000</v>
      </c>
      <c r="P56" s="32">
        <v>0</v>
      </c>
      <c r="Q56" s="30">
        <f t="shared" si="5"/>
        <v>65000</v>
      </c>
      <c r="R56" s="35" t="s">
        <v>483</v>
      </c>
    </row>
    <row r="57" s="1" customFormat="1" spans="1:18">
      <c r="A57" s="12">
        <v>53</v>
      </c>
      <c r="B57" s="12" t="s">
        <v>235</v>
      </c>
      <c r="C57" s="12" t="s">
        <v>236</v>
      </c>
      <c r="D57" s="12" t="s">
        <v>236</v>
      </c>
      <c r="E57" s="12" t="s">
        <v>237</v>
      </c>
      <c r="F57" s="13" t="s">
        <v>238</v>
      </c>
      <c r="G57" s="14">
        <v>339900</v>
      </c>
      <c r="H57" s="14">
        <v>426</v>
      </c>
      <c r="I57" s="15">
        <f t="shared" si="0"/>
        <v>702900</v>
      </c>
      <c r="J57" s="15">
        <v>25</v>
      </c>
      <c r="K57" s="15">
        <f t="shared" si="1"/>
        <v>125000</v>
      </c>
      <c r="L57" s="15"/>
      <c r="M57" s="15"/>
      <c r="N57" s="15">
        <f t="shared" si="2"/>
        <v>827900</v>
      </c>
      <c r="O57" s="15">
        <f t="shared" si="3"/>
        <v>488000</v>
      </c>
      <c r="P57" s="32">
        <v>0</v>
      </c>
      <c r="Q57" s="30">
        <f t="shared" si="5"/>
        <v>488000</v>
      </c>
      <c r="R57" s="35" t="s">
        <v>484</v>
      </c>
    </row>
    <row r="58" s="1" customFormat="1" spans="1:18">
      <c r="A58" s="12">
        <v>54</v>
      </c>
      <c r="B58" s="12" t="s">
        <v>239</v>
      </c>
      <c r="C58" s="12" t="s">
        <v>240</v>
      </c>
      <c r="D58" s="12" t="s">
        <v>240</v>
      </c>
      <c r="E58" s="12" t="s">
        <v>241</v>
      </c>
      <c r="F58" s="13" t="s">
        <v>242</v>
      </c>
      <c r="G58" s="14">
        <v>0</v>
      </c>
      <c r="H58" s="14">
        <v>54</v>
      </c>
      <c r="I58" s="15">
        <f t="shared" si="0"/>
        <v>89100</v>
      </c>
      <c r="J58" s="33">
        <v>8</v>
      </c>
      <c r="K58" s="15">
        <f t="shared" si="1"/>
        <v>40000</v>
      </c>
      <c r="L58" s="15"/>
      <c r="M58" s="15"/>
      <c r="N58" s="15">
        <f t="shared" si="2"/>
        <v>129100</v>
      </c>
      <c r="O58" s="15">
        <f t="shared" si="3"/>
        <v>129100</v>
      </c>
      <c r="P58" s="32">
        <v>0</v>
      </c>
      <c r="Q58" s="30">
        <f t="shared" si="5"/>
        <v>129100</v>
      </c>
      <c r="R58" s="30" t="s">
        <v>485</v>
      </c>
    </row>
    <row r="59" s="1" customFormat="1" spans="1:18">
      <c r="A59" s="12">
        <v>55</v>
      </c>
      <c r="B59" s="12" t="s">
        <v>243</v>
      </c>
      <c r="C59" s="12" t="s">
        <v>244</v>
      </c>
      <c r="D59" s="12" t="s">
        <v>244</v>
      </c>
      <c r="E59" s="12" t="s">
        <v>245</v>
      </c>
      <c r="F59" s="13" t="s">
        <v>246</v>
      </c>
      <c r="G59" s="14">
        <v>0</v>
      </c>
      <c r="H59" s="14">
        <v>73</v>
      </c>
      <c r="I59" s="15">
        <f t="shared" si="0"/>
        <v>120450</v>
      </c>
      <c r="J59" s="15">
        <v>10</v>
      </c>
      <c r="K59" s="15">
        <f t="shared" si="1"/>
        <v>50000</v>
      </c>
      <c r="L59" s="15"/>
      <c r="M59" s="15"/>
      <c r="N59" s="15">
        <f t="shared" si="2"/>
        <v>170450</v>
      </c>
      <c r="O59" s="15">
        <f t="shared" si="3"/>
        <v>170450</v>
      </c>
      <c r="P59" s="32">
        <v>0</v>
      </c>
      <c r="Q59" s="30">
        <f t="shared" si="5"/>
        <v>170450</v>
      </c>
      <c r="R59" s="35" t="s">
        <v>486</v>
      </c>
    </row>
    <row r="60" s="1" customFormat="1" spans="1:18">
      <c r="A60" s="12">
        <v>56</v>
      </c>
      <c r="B60" s="12" t="s">
        <v>247</v>
      </c>
      <c r="C60" s="12" t="s">
        <v>248</v>
      </c>
      <c r="D60" s="12" t="s">
        <v>248</v>
      </c>
      <c r="E60" s="12" t="s">
        <v>249</v>
      </c>
      <c r="F60" s="13" t="s">
        <v>250</v>
      </c>
      <c r="G60" s="14">
        <v>0</v>
      </c>
      <c r="H60" s="14">
        <v>32</v>
      </c>
      <c r="I60" s="15">
        <f t="shared" si="0"/>
        <v>52800</v>
      </c>
      <c r="J60" s="15">
        <v>5</v>
      </c>
      <c r="K60" s="15">
        <f t="shared" si="1"/>
        <v>25000</v>
      </c>
      <c r="L60" s="15"/>
      <c r="M60" s="15"/>
      <c r="N60" s="15">
        <f t="shared" si="2"/>
        <v>77800</v>
      </c>
      <c r="O60" s="15">
        <f t="shared" si="3"/>
        <v>77800</v>
      </c>
      <c r="P60" s="32">
        <v>0</v>
      </c>
      <c r="Q60" s="30">
        <f t="shared" si="5"/>
        <v>77800</v>
      </c>
      <c r="R60" s="35" t="s">
        <v>487</v>
      </c>
    </row>
    <row r="61" s="1" customFormat="1" spans="1:18">
      <c r="A61" s="12">
        <v>57</v>
      </c>
      <c r="B61" s="12" t="s">
        <v>251</v>
      </c>
      <c r="C61" s="12" t="s">
        <v>252</v>
      </c>
      <c r="D61" s="12" t="s">
        <v>252</v>
      </c>
      <c r="E61" s="12" t="s">
        <v>253</v>
      </c>
      <c r="F61" s="13" t="s">
        <v>254</v>
      </c>
      <c r="G61" s="14">
        <v>100650</v>
      </c>
      <c r="H61" s="14">
        <v>61</v>
      </c>
      <c r="I61" s="15">
        <f t="shared" si="0"/>
        <v>100650</v>
      </c>
      <c r="J61" s="15">
        <v>7</v>
      </c>
      <c r="K61" s="15">
        <f t="shared" si="1"/>
        <v>35000</v>
      </c>
      <c r="L61" s="15"/>
      <c r="M61" s="15"/>
      <c r="N61" s="15">
        <f t="shared" si="2"/>
        <v>135650</v>
      </c>
      <c r="O61" s="15">
        <f t="shared" si="3"/>
        <v>35000</v>
      </c>
      <c r="P61" s="32">
        <v>0</v>
      </c>
      <c r="Q61" s="30">
        <f t="shared" si="5"/>
        <v>35000</v>
      </c>
      <c r="R61" s="30" t="s">
        <v>488</v>
      </c>
    </row>
    <row r="62" s="1" customFormat="1" spans="1:18">
      <c r="A62" s="12">
        <v>58</v>
      </c>
      <c r="B62" s="12" t="s">
        <v>255</v>
      </c>
      <c r="C62" s="12" t="s">
        <v>256</v>
      </c>
      <c r="D62" s="12" t="s">
        <v>256</v>
      </c>
      <c r="E62" s="12" t="s">
        <v>257</v>
      </c>
      <c r="F62" s="13" t="s">
        <v>258</v>
      </c>
      <c r="G62" s="14">
        <v>311850</v>
      </c>
      <c r="H62" s="14">
        <v>182</v>
      </c>
      <c r="I62" s="15">
        <f t="shared" si="0"/>
        <v>300300</v>
      </c>
      <c r="J62" s="15">
        <v>29</v>
      </c>
      <c r="K62" s="15">
        <f t="shared" si="1"/>
        <v>145000</v>
      </c>
      <c r="L62" s="15"/>
      <c r="M62" s="15"/>
      <c r="N62" s="15">
        <f t="shared" si="2"/>
        <v>445300</v>
      </c>
      <c r="O62" s="15">
        <f t="shared" si="3"/>
        <v>133450</v>
      </c>
      <c r="P62" s="32">
        <v>0</v>
      </c>
      <c r="Q62" s="30">
        <f t="shared" si="5"/>
        <v>133450</v>
      </c>
      <c r="R62" s="35" t="s">
        <v>489</v>
      </c>
    </row>
    <row r="63" s="1" customFormat="1" spans="1:18">
      <c r="A63" s="12">
        <v>59</v>
      </c>
      <c r="B63" s="12" t="s">
        <v>259</v>
      </c>
      <c r="C63" s="12" t="s">
        <v>260</v>
      </c>
      <c r="D63" s="12" t="s">
        <v>260</v>
      </c>
      <c r="E63" s="12" t="s">
        <v>261</v>
      </c>
      <c r="F63" s="13" t="s">
        <v>262</v>
      </c>
      <c r="G63" s="15">
        <v>151800</v>
      </c>
      <c r="H63" s="15">
        <v>53</v>
      </c>
      <c r="I63" s="15">
        <f t="shared" si="0"/>
        <v>87450</v>
      </c>
      <c r="J63" s="15">
        <v>15</v>
      </c>
      <c r="K63" s="15">
        <f t="shared" si="1"/>
        <v>75000</v>
      </c>
      <c r="L63" s="15"/>
      <c r="M63" s="15"/>
      <c r="N63" s="15">
        <f t="shared" si="2"/>
        <v>162450</v>
      </c>
      <c r="O63" s="15">
        <f t="shared" si="3"/>
        <v>10650</v>
      </c>
      <c r="P63" s="32">
        <v>0</v>
      </c>
      <c r="Q63" s="30">
        <f t="shared" si="5"/>
        <v>10650</v>
      </c>
      <c r="R63" s="35" t="s">
        <v>490</v>
      </c>
    </row>
    <row r="64" s="1" customFormat="1" ht="15" customHeight="1" spans="1:18">
      <c r="A64" s="12">
        <v>60</v>
      </c>
      <c r="B64" s="12" t="s">
        <v>263</v>
      </c>
      <c r="C64" s="12" t="s">
        <v>264</v>
      </c>
      <c r="D64" s="24" t="s">
        <v>265</v>
      </c>
      <c r="E64" s="24" t="s">
        <v>266</v>
      </c>
      <c r="F64" s="25" t="s">
        <v>267</v>
      </c>
      <c r="G64" s="14">
        <v>107250</v>
      </c>
      <c r="H64" s="14">
        <v>66</v>
      </c>
      <c r="I64" s="15">
        <f t="shared" si="0"/>
        <v>108900</v>
      </c>
      <c r="J64" s="15">
        <v>9</v>
      </c>
      <c r="K64" s="15">
        <f t="shared" si="1"/>
        <v>45000</v>
      </c>
      <c r="L64" s="15"/>
      <c r="M64" s="15"/>
      <c r="N64" s="15">
        <f t="shared" si="2"/>
        <v>153900</v>
      </c>
      <c r="O64" s="15">
        <f t="shared" si="3"/>
        <v>46650</v>
      </c>
      <c r="P64" s="32">
        <v>0</v>
      </c>
      <c r="Q64" s="30">
        <f t="shared" si="5"/>
        <v>46650</v>
      </c>
      <c r="R64" s="35" t="s">
        <v>491</v>
      </c>
    </row>
    <row r="65" s="1" customFormat="1" spans="1:18">
      <c r="A65" s="12">
        <v>61</v>
      </c>
      <c r="B65" s="12" t="s">
        <v>269</v>
      </c>
      <c r="C65" s="39" t="s">
        <v>270</v>
      </c>
      <c r="D65" s="40" t="s">
        <v>271</v>
      </c>
      <c r="E65" s="40" t="s">
        <v>272</v>
      </c>
      <c r="F65" s="88" t="s">
        <v>273</v>
      </c>
      <c r="G65" s="41">
        <v>0</v>
      </c>
      <c r="H65" s="14">
        <v>258</v>
      </c>
      <c r="I65" s="15">
        <f t="shared" si="0"/>
        <v>425700</v>
      </c>
      <c r="J65" s="15">
        <v>47</v>
      </c>
      <c r="K65" s="15">
        <f t="shared" si="1"/>
        <v>235000</v>
      </c>
      <c r="L65" s="15"/>
      <c r="M65" s="15"/>
      <c r="N65" s="15">
        <f t="shared" si="2"/>
        <v>660700</v>
      </c>
      <c r="O65" s="15">
        <f t="shared" si="3"/>
        <v>660700</v>
      </c>
      <c r="P65" s="32">
        <v>0</v>
      </c>
      <c r="Q65" s="30">
        <f t="shared" si="5"/>
        <v>660700</v>
      </c>
      <c r="R65" s="35" t="s">
        <v>492</v>
      </c>
    </row>
    <row r="66" s="1" customFormat="1" spans="1:18">
      <c r="A66" s="12">
        <v>62</v>
      </c>
      <c r="B66" s="12" t="s">
        <v>274</v>
      </c>
      <c r="C66" s="12" t="s">
        <v>275</v>
      </c>
      <c r="D66" s="42" t="s">
        <v>275</v>
      </c>
      <c r="E66" s="42" t="s">
        <v>276</v>
      </c>
      <c r="F66" s="43" t="s">
        <v>277</v>
      </c>
      <c r="G66" s="14">
        <v>0</v>
      </c>
      <c r="H66" s="14">
        <v>191</v>
      </c>
      <c r="I66" s="15">
        <f t="shared" si="0"/>
        <v>315150</v>
      </c>
      <c r="J66" s="15">
        <v>34</v>
      </c>
      <c r="K66" s="15">
        <f t="shared" si="1"/>
        <v>170000</v>
      </c>
      <c r="L66" s="15"/>
      <c r="M66" s="15"/>
      <c r="N66" s="15">
        <f t="shared" si="2"/>
        <v>485150</v>
      </c>
      <c r="O66" s="15">
        <f t="shared" si="3"/>
        <v>485150</v>
      </c>
      <c r="P66" s="32">
        <v>0</v>
      </c>
      <c r="Q66" s="30">
        <f t="shared" si="5"/>
        <v>485150</v>
      </c>
      <c r="R66" s="35" t="s">
        <v>493</v>
      </c>
    </row>
    <row r="67" s="1" customFormat="1" spans="1:18">
      <c r="A67" s="12">
        <v>63</v>
      </c>
      <c r="B67" s="12" t="s">
        <v>278</v>
      </c>
      <c r="C67" s="12" t="s">
        <v>279</v>
      </c>
      <c r="D67" s="16" t="s">
        <v>63</v>
      </c>
      <c r="E67" s="16" t="s">
        <v>64</v>
      </c>
      <c r="F67" s="17" t="s">
        <v>280</v>
      </c>
      <c r="G67" s="14">
        <v>0</v>
      </c>
      <c r="H67" s="14">
        <v>51</v>
      </c>
      <c r="I67" s="15">
        <f t="shared" si="0"/>
        <v>84150</v>
      </c>
      <c r="J67" s="15">
        <v>7</v>
      </c>
      <c r="K67" s="15">
        <f t="shared" si="1"/>
        <v>35000</v>
      </c>
      <c r="L67" s="15"/>
      <c r="M67" s="15"/>
      <c r="N67" s="15">
        <f t="shared" si="2"/>
        <v>119150</v>
      </c>
      <c r="O67" s="15">
        <f t="shared" si="3"/>
        <v>119150</v>
      </c>
      <c r="P67" s="32">
        <v>0</v>
      </c>
      <c r="Q67" s="30">
        <f t="shared" si="5"/>
        <v>119150</v>
      </c>
      <c r="R67" s="35" t="s">
        <v>494</v>
      </c>
    </row>
    <row r="68" s="1" customFormat="1" spans="1:18">
      <c r="A68" s="12">
        <v>64</v>
      </c>
      <c r="B68" s="12" t="s">
        <v>281</v>
      </c>
      <c r="C68" s="12" t="s">
        <v>282</v>
      </c>
      <c r="D68" s="16" t="s">
        <v>283</v>
      </c>
      <c r="E68" s="16" t="s">
        <v>284</v>
      </c>
      <c r="F68" s="17" t="s">
        <v>285</v>
      </c>
      <c r="G68" s="14">
        <v>0</v>
      </c>
      <c r="H68" s="14">
        <v>36</v>
      </c>
      <c r="I68" s="15">
        <f t="shared" si="0"/>
        <v>59400</v>
      </c>
      <c r="J68" s="15">
        <v>6</v>
      </c>
      <c r="K68" s="15">
        <f t="shared" si="1"/>
        <v>30000</v>
      </c>
      <c r="L68" s="15"/>
      <c r="M68" s="15"/>
      <c r="N68" s="15">
        <f t="shared" si="2"/>
        <v>89400</v>
      </c>
      <c r="O68" s="15">
        <f t="shared" si="3"/>
        <v>89400</v>
      </c>
      <c r="P68" s="32">
        <v>0</v>
      </c>
      <c r="Q68" s="30">
        <f t="shared" si="5"/>
        <v>89400</v>
      </c>
      <c r="R68" s="35" t="s">
        <v>495</v>
      </c>
    </row>
    <row r="69" s="1" customFormat="1" spans="1:18">
      <c r="A69" s="12">
        <v>65</v>
      </c>
      <c r="B69" s="12" t="s">
        <v>286</v>
      </c>
      <c r="C69" s="12" t="s">
        <v>287</v>
      </c>
      <c r="D69" s="12" t="s">
        <v>288</v>
      </c>
      <c r="E69" s="12" t="s">
        <v>289</v>
      </c>
      <c r="F69" s="44" t="s">
        <v>290</v>
      </c>
      <c r="G69" s="14">
        <v>0</v>
      </c>
      <c r="H69" s="14">
        <v>22</v>
      </c>
      <c r="I69" s="15">
        <f t="shared" ref="I69:I97" si="6">H69*1650</f>
        <v>36300</v>
      </c>
      <c r="J69" s="15">
        <v>3</v>
      </c>
      <c r="K69" s="15">
        <f t="shared" ref="K69:K97" si="7">J69*5000</f>
        <v>15000</v>
      </c>
      <c r="L69" s="15"/>
      <c r="M69" s="15"/>
      <c r="N69" s="15">
        <f t="shared" ref="N69:N97" si="8">K69+I69+M69</f>
        <v>51300</v>
      </c>
      <c r="O69" s="15">
        <f t="shared" ref="O69:O97" si="9">N69-G69</f>
        <v>51300</v>
      </c>
      <c r="P69" s="32">
        <v>0</v>
      </c>
      <c r="Q69" s="30">
        <f t="shared" ref="Q69:Q98" si="10">P69+O69</f>
        <v>51300</v>
      </c>
      <c r="R69" s="35" t="s">
        <v>496</v>
      </c>
    </row>
    <row r="70" s="1" customFormat="1" spans="1:18">
      <c r="A70" s="12">
        <v>66</v>
      </c>
      <c r="B70" s="12" t="s">
        <v>291</v>
      </c>
      <c r="C70" s="12" t="s">
        <v>292</v>
      </c>
      <c r="D70" s="12" t="s">
        <v>292</v>
      </c>
      <c r="E70" s="12" t="s">
        <v>293</v>
      </c>
      <c r="F70" s="13" t="s">
        <v>294</v>
      </c>
      <c r="G70" s="14">
        <v>70950</v>
      </c>
      <c r="H70" s="14">
        <v>84</v>
      </c>
      <c r="I70" s="15">
        <f t="shared" si="6"/>
        <v>138600</v>
      </c>
      <c r="J70" s="15">
        <v>7</v>
      </c>
      <c r="K70" s="15">
        <f t="shared" si="7"/>
        <v>35000</v>
      </c>
      <c r="L70" s="15"/>
      <c r="M70" s="15"/>
      <c r="N70" s="15">
        <f t="shared" si="8"/>
        <v>173600</v>
      </c>
      <c r="O70" s="15">
        <f t="shared" si="9"/>
        <v>102650</v>
      </c>
      <c r="P70" s="32">
        <v>0</v>
      </c>
      <c r="Q70" s="30">
        <f t="shared" si="10"/>
        <v>102650</v>
      </c>
      <c r="R70" s="30" t="s">
        <v>497</v>
      </c>
    </row>
    <row r="71" s="1" customFormat="1" spans="1:18">
      <c r="A71" s="12">
        <v>67</v>
      </c>
      <c r="B71" s="12" t="s">
        <v>295</v>
      </c>
      <c r="C71" s="12" t="s">
        <v>296</v>
      </c>
      <c r="D71" s="12" t="s">
        <v>297</v>
      </c>
      <c r="E71" s="12" t="s">
        <v>298</v>
      </c>
      <c r="F71" s="13" t="s">
        <v>299</v>
      </c>
      <c r="G71" s="15">
        <v>204600</v>
      </c>
      <c r="H71" s="15">
        <v>104</v>
      </c>
      <c r="I71" s="15">
        <f t="shared" si="6"/>
        <v>171600</v>
      </c>
      <c r="J71" s="33">
        <v>19</v>
      </c>
      <c r="K71" s="15">
        <f t="shared" si="7"/>
        <v>95000</v>
      </c>
      <c r="L71" s="15"/>
      <c r="M71" s="15"/>
      <c r="N71" s="15">
        <f t="shared" si="8"/>
        <v>266600</v>
      </c>
      <c r="O71" s="15">
        <f t="shared" si="9"/>
        <v>62000</v>
      </c>
      <c r="P71" s="32">
        <v>0</v>
      </c>
      <c r="Q71" s="30">
        <f t="shared" si="10"/>
        <v>62000</v>
      </c>
      <c r="R71" s="35" t="s">
        <v>498</v>
      </c>
    </row>
    <row r="72" s="1" customFormat="1" spans="1:18">
      <c r="A72" s="12">
        <v>68</v>
      </c>
      <c r="B72" s="12" t="s">
        <v>300</v>
      </c>
      <c r="C72" s="12" t="s">
        <v>301</v>
      </c>
      <c r="D72" s="12" t="s">
        <v>116</v>
      </c>
      <c r="E72" s="12" t="s">
        <v>302</v>
      </c>
      <c r="F72" s="85" t="s">
        <v>303</v>
      </c>
      <c r="G72" s="14">
        <v>39600</v>
      </c>
      <c r="H72" s="14">
        <v>24</v>
      </c>
      <c r="I72" s="15">
        <f t="shared" si="6"/>
        <v>39600</v>
      </c>
      <c r="J72" s="15">
        <v>4</v>
      </c>
      <c r="K72" s="15">
        <f t="shared" si="7"/>
        <v>20000</v>
      </c>
      <c r="L72" s="15"/>
      <c r="M72" s="15"/>
      <c r="N72" s="15">
        <f t="shared" si="8"/>
        <v>59600</v>
      </c>
      <c r="O72" s="15">
        <f t="shared" si="9"/>
        <v>20000</v>
      </c>
      <c r="P72" s="32">
        <v>0</v>
      </c>
      <c r="Q72" s="30">
        <f t="shared" si="10"/>
        <v>20000</v>
      </c>
      <c r="R72" s="35" t="s">
        <v>499</v>
      </c>
    </row>
    <row r="73" s="1" customFormat="1" spans="1:18">
      <c r="A73" s="12">
        <v>69</v>
      </c>
      <c r="B73" s="12" t="s">
        <v>304</v>
      </c>
      <c r="C73" s="12" t="s">
        <v>305</v>
      </c>
      <c r="D73" s="12" t="s">
        <v>306</v>
      </c>
      <c r="E73" s="12" t="s">
        <v>307</v>
      </c>
      <c r="F73" s="13" t="s">
        <v>308</v>
      </c>
      <c r="G73" s="14">
        <v>0</v>
      </c>
      <c r="H73" s="14">
        <v>62</v>
      </c>
      <c r="I73" s="15">
        <f t="shared" si="6"/>
        <v>102300</v>
      </c>
      <c r="J73" s="15">
        <v>8</v>
      </c>
      <c r="K73" s="15">
        <f t="shared" si="7"/>
        <v>40000</v>
      </c>
      <c r="L73" s="15"/>
      <c r="M73" s="15"/>
      <c r="N73" s="15">
        <f t="shared" si="8"/>
        <v>142300</v>
      </c>
      <c r="O73" s="15">
        <f t="shared" si="9"/>
        <v>142300</v>
      </c>
      <c r="P73" s="32">
        <v>0</v>
      </c>
      <c r="Q73" s="30">
        <f t="shared" si="10"/>
        <v>142300</v>
      </c>
      <c r="R73" s="30" t="s">
        <v>500</v>
      </c>
    </row>
    <row r="74" s="1" customFormat="1" spans="1:18">
      <c r="A74" s="12">
        <v>70</v>
      </c>
      <c r="B74" s="12" t="s">
        <v>309</v>
      </c>
      <c r="C74" s="12" t="s">
        <v>310</v>
      </c>
      <c r="D74" s="12" t="s">
        <v>311</v>
      </c>
      <c r="E74" s="12" t="s">
        <v>312</v>
      </c>
      <c r="F74" s="86" t="s">
        <v>313</v>
      </c>
      <c r="G74" s="14">
        <v>174900</v>
      </c>
      <c r="H74" s="14">
        <v>96</v>
      </c>
      <c r="I74" s="15">
        <f t="shared" si="6"/>
        <v>158400</v>
      </c>
      <c r="J74" s="15">
        <v>16</v>
      </c>
      <c r="K74" s="15">
        <f t="shared" si="7"/>
        <v>80000</v>
      </c>
      <c r="L74" s="15"/>
      <c r="M74" s="15"/>
      <c r="N74" s="15">
        <f t="shared" si="8"/>
        <v>238400</v>
      </c>
      <c r="O74" s="15">
        <f t="shared" si="9"/>
        <v>63500</v>
      </c>
      <c r="P74" s="32">
        <v>0</v>
      </c>
      <c r="Q74" s="30">
        <f t="shared" si="10"/>
        <v>63500</v>
      </c>
      <c r="R74" s="35" t="s">
        <v>501</v>
      </c>
    </row>
    <row r="75" s="1" customFormat="1" spans="1:18">
      <c r="A75" s="12">
        <v>71</v>
      </c>
      <c r="B75" s="12" t="s">
        <v>314</v>
      </c>
      <c r="C75" s="12" t="s">
        <v>315</v>
      </c>
      <c r="D75" s="12" t="s">
        <v>316</v>
      </c>
      <c r="E75" s="12" t="s">
        <v>317</v>
      </c>
      <c r="F75" s="13" t="s">
        <v>318</v>
      </c>
      <c r="G75" s="14">
        <v>0</v>
      </c>
      <c r="H75" s="14">
        <v>71</v>
      </c>
      <c r="I75" s="15">
        <f t="shared" si="6"/>
        <v>117150</v>
      </c>
      <c r="J75" s="15">
        <v>16</v>
      </c>
      <c r="K75" s="15">
        <f t="shared" si="7"/>
        <v>80000</v>
      </c>
      <c r="L75" s="15"/>
      <c r="M75" s="15"/>
      <c r="N75" s="15">
        <f t="shared" si="8"/>
        <v>197150</v>
      </c>
      <c r="O75" s="15">
        <f t="shared" si="9"/>
        <v>197150</v>
      </c>
      <c r="P75" s="32">
        <v>0</v>
      </c>
      <c r="Q75" s="30">
        <f t="shared" si="10"/>
        <v>197150</v>
      </c>
      <c r="R75" s="30" t="s">
        <v>502</v>
      </c>
    </row>
    <row r="76" s="1" customFormat="1" spans="1:18">
      <c r="A76" s="12">
        <v>72</v>
      </c>
      <c r="B76" s="12" t="s">
        <v>319</v>
      </c>
      <c r="C76" s="12" t="s">
        <v>320</v>
      </c>
      <c r="D76" s="21" t="s">
        <v>116</v>
      </c>
      <c r="E76" s="12" t="s">
        <v>321</v>
      </c>
      <c r="F76" s="85" t="s">
        <v>322</v>
      </c>
      <c r="G76" s="14">
        <v>0</v>
      </c>
      <c r="H76" s="14">
        <v>28</v>
      </c>
      <c r="I76" s="15">
        <f t="shared" si="6"/>
        <v>46200</v>
      </c>
      <c r="J76" s="15">
        <v>6</v>
      </c>
      <c r="K76" s="15">
        <f t="shared" si="7"/>
        <v>30000</v>
      </c>
      <c r="L76" s="15"/>
      <c r="M76" s="15"/>
      <c r="N76" s="15">
        <f t="shared" si="8"/>
        <v>76200</v>
      </c>
      <c r="O76" s="15">
        <f t="shared" si="9"/>
        <v>76200</v>
      </c>
      <c r="P76" s="32">
        <v>0</v>
      </c>
      <c r="Q76" s="30">
        <f t="shared" si="10"/>
        <v>76200</v>
      </c>
      <c r="R76" s="35" t="s">
        <v>503</v>
      </c>
    </row>
    <row r="77" s="1" customFormat="1" spans="1:18">
      <c r="A77" s="12">
        <v>73</v>
      </c>
      <c r="B77" s="12" t="s">
        <v>323</v>
      </c>
      <c r="C77" s="12" t="s">
        <v>324</v>
      </c>
      <c r="D77" s="12" t="s">
        <v>325</v>
      </c>
      <c r="E77" s="12" t="s">
        <v>326</v>
      </c>
      <c r="F77" s="13" t="s">
        <v>327</v>
      </c>
      <c r="G77" s="14">
        <v>0</v>
      </c>
      <c r="H77" s="14">
        <v>77</v>
      </c>
      <c r="I77" s="15">
        <f t="shared" si="6"/>
        <v>127050</v>
      </c>
      <c r="J77" s="15">
        <v>9</v>
      </c>
      <c r="K77" s="15">
        <f t="shared" si="7"/>
        <v>45000</v>
      </c>
      <c r="L77" s="15"/>
      <c r="M77" s="15"/>
      <c r="N77" s="15">
        <f t="shared" si="8"/>
        <v>172050</v>
      </c>
      <c r="O77" s="15">
        <f t="shared" si="9"/>
        <v>172050</v>
      </c>
      <c r="P77" s="32">
        <v>0</v>
      </c>
      <c r="Q77" s="30">
        <f t="shared" si="10"/>
        <v>172050</v>
      </c>
      <c r="R77" s="30" t="s">
        <v>504</v>
      </c>
    </row>
    <row r="78" s="1" customFormat="1" spans="1:18">
      <c r="A78" s="12">
        <v>74</v>
      </c>
      <c r="B78" s="12" t="s">
        <v>328</v>
      </c>
      <c r="C78" s="12" t="s">
        <v>329</v>
      </c>
      <c r="D78" s="12" t="s">
        <v>330</v>
      </c>
      <c r="E78" s="12" t="s">
        <v>331</v>
      </c>
      <c r="F78" s="13" t="s">
        <v>332</v>
      </c>
      <c r="G78" s="14">
        <v>107250</v>
      </c>
      <c r="H78" s="14">
        <v>65</v>
      </c>
      <c r="I78" s="15">
        <f t="shared" si="6"/>
        <v>107250</v>
      </c>
      <c r="J78" s="15">
        <v>8</v>
      </c>
      <c r="K78" s="15">
        <f t="shared" si="7"/>
        <v>40000</v>
      </c>
      <c r="L78" s="15"/>
      <c r="M78" s="15"/>
      <c r="N78" s="15">
        <f t="shared" si="8"/>
        <v>147250</v>
      </c>
      <c r="O78" s="15">
        <f t="shared" si="9"/>
        <v>40000</v>
      </c>
      <c r="P78" s="32">
        <v>0</v>
      </c>
      <c r="Q78" s="30">
        <f t="shared" si="10"/>
        <v>40000</v>
      </c>
      <c r="R78" s="30" t="s">
        <v>505</v>
      </c>
    </row>
    <row r="79" s="1" customFormat="1" spans="1:18">
      <c r="A79" s="12">
        <v>75</v>
      </c>
      <c r="B79" s="12" t="s">
        <v>333</v>
      </c>
      <c r="C79" s="12" t="s">
        <v>334</v>
      </c>
      <c r="D79" s="12" t="s">
        <v>335</v>
      </c>
      <c r="E79" s="12" t="s">
        <v>336</v>
      </c>
      <c r="F79" s="13" t="s">
        <v>337</v>
      </c>
      <c r="G79" s="14">
        <v>0</v>
      </c>
      <c r="H79" s="14">
        <v>23</v>
      </c>
      <c r="I79" s="15">
        <f t="shared" si="6"/>
        <v>37950</v>
      </c>
      <c r="J79" s="15">
        <v>3</v>
      </c>
      <c r="K79" s="15">
        <f t="shared" si="7"/>
        <v>15000</v>
      </c>
      <c r="L79" s="15"/>
      <c r="M79" s="15"/>
      <c r="N79" s="15">
        <f t="shared" si="8"/>
        <v>52950</v>
      </c>
      <c r="O79" s="15">
        <f t="shared" si="9"/>
        <v>52950</v>
      </c>
      <c r="P79" s="32">
        <v>0</v>
      </c>
      <c r="Q79" s="30">
        <f t="shared" si="10"/>
        <v>52950</v>
      </c>
      <c r="R79" s="35" t="s">
        <v>506</v>
      </c>
    </row>
    <row r="80" s="1" customFormat="1" spans="1:18">
      <c r="A80" s="12">
        <v>76</v>
      </c>
      <c r="B80" s="12" t="s">
        <v>338</v>
      </c>
      <c r="C80" s="12" t="s">
        <v>339</v>
      </c>
      <c r="D80" s="12" t="s">
        <v>340</v>
      </c>
      <c r="E80" s="12" t="s">
        <v>341</v>
      </c>
      <c r="F80" s="87" t="s">
        <v>342</v>
      </c>
      <c r="G80" s="14">
        <v>188100</v>
      </c>
      <c r="H80" s="14">
        <v>112</v>
      </c>
      <c r="I80" s="15">
        <f t="shared" si="6"/>
        <v>184800</v>
      </c>
      <c r="J80" s="15">
        <v>17</v>
      </c>
      <c r="K80" s="15">
        <f t="shared" si="7"/>
        <v>85000</v>
      </c>
      <c r="L80" s="15"/>
      <c r="M80" s="15"/>
      <c r="N80" s="15">
        <f t="shared" si="8"/>
        <v>269800</v>
      </c>
      <c r="O80" s="15">
        <f t="shared" si="9"/>
        <v>81700</v>
      </c>
      <c r="P80" s="32">
        <v>0</v>
      </c>
      <c r="Q80" s="30">
        <f t="shared" si="10"/>
        <v>81700</v>
      </c>
      <c r="R80" s="35" t="s">
        <v>507</v>
      </c>
    </row>
    <row r="81" s="1" customFormat="1" spans="1:18">
      <c r="A81" s="12">
        <v>77</v>
      </c>
      <c r="B81" s="12" t="s">
        <v>343</v>
      </c>
      <c r="C81" s="12" t="s">
        <v>344</v>
      </c>
      <c r="D81" s="12" t="s">
        <v>345</v>
      </c>
      <c r="E81" s="12" t="s">
        <v>346</v>
      </c>
      <c r="F81" s="13" t="s">
        <v>347</v>
      </c>
      <c r="G81" s="14">
        <v>41250</v>
      </c>
      <c r="H81" s="14">
        <v>25</v>
      </c>
      <c r="I81" s="15">
        <f t="shared" si="6"/>
        <v>41250</v>
      </c>
      <c r="J81" s="15">
        <v>3</v>
      </c>
      <c r="K81" s="15">
        <f t="shared" si="7"/>
        <v>15000</v>
      </c>
      <c r="L81" s="15"/>
      <c r="M81" s="15"/>
      <c r="N81" s="15">
        <f t="shared" si="8"/>
        <v>56250</v>
      </c>
      <c r="O81" s="15">
        <f t="shared" si="9"/>
        <v>15000</v>
      </c>
      <c r="P81" s="32">
        <v>0</v>
      </c>
      <c r="Q81" s="30">
        <f t="shared" si="10"/>
        <v>15000</v>
      </c>
      <c r="R81" s="35" t="s">
        <v>508</v>
      </c>
    </row>
    <row r="82" s="1" customFormat="1" spans="1:18">
      <c r="A82" s="12">
        <v>78</v>
      </c>
      <c r="B82" s="12" t="s">
        <v>348</v>
      </c>
      <c r="C82" s="12" t="s">
        <v>349</v>
      </c>
      <c r="D82" s="12" t="s">
        <v>350</v>
      </c>
      <c r="E82" s="12" t="s">
        <v>351</v>
      </c>
      <c r="F82" s="13" t="s">
        <v>352</v>
      </c>
      <c r="G82" s="14">
        <v>0</v>
      </c>
      <c r="H82" s="14">
        <v>36</v>
      </c>
      <c r="I82" s="15">
        <f t="shared" si="6"/>
        <v>59400</v>
      </c>
      <c r="J82" s="15">
        <v>6</v>
      </c>
      <c r="K82" s="15">
        <f t="shared" si="7"/>
        <v>30000</v>
      </c>
      <c r="L82" s="15"/>
      <c r="M82" s="15"/>
      <c r="N82" s="15">
        <f t="shared" si="8"/>
        <v>89400</v>
      </c>
      <c r="O82" s="15">
        <f t="shared" si="9"/>
        <v>89400</v>
      </c>
      <c r="P82" s="32">
        <v>0</v>
      </c>
      <c r="Q82" s="30">
        <f t="shared" si="10"/>
        <v>89400</v>
      </c>
      <c r="R82" s="30"/>
    </row>
    <row r="83" s="1" customFormat="1" ht="17" customHeight="1" spans="1:18">
      <c r="A83" s="12">
        <v>79</v>
      </c>
      <c r="B83" s="12" t="s">
        <v>353</v>
      </c>
      <c r="C83" s="12" t="s">
        <v>354</v>
      </c>
      <c r="D83" s="12" t="s">
        <v>355</v>
      </c>
      <c r="E83" s="12" t="s">
        <v>356</v>
      </c>
      <c r="F83" s="13" t="s">
        <v>357</v>
      </c>
      <c r="G83" s="14">
        <v>44550</v>
      </c>
      <c r="H83" s="14">
        <v>50</v>
      </c>
      <c r="I83" s="15">
        <f t="shared" si="6"/>
        <v>82500</v>
      </c>
      <c r="J83" s="15">
        <v>8</v>
      </c>
      <c r="K83" s="15">
        <f t="shared" si="7"/>
        <v>40000</v>
      </c>
      <c r="L83" s="15"/>
      <c r="M83" s="15"/>
      <c r="N83" s="15">
        <f t="shared" si="8"/>
        <v>122500</v>
      </c>
      <c r="O83" s="15">
        <f t="shared" si="9"/>
        <v>77950</v>
      </c>
      <c r="P83" s="32">
        <v>0</v>
      </c>
      <c r="Q83" s="30">
        <f t="shared" si="10"/>
        <v>77950</v>
      </c>
      <c r="R83" s="35" t="s">
        <v>509</v>
      </c>
    </row>
    <row r="84" s="1" customFormat="1" ht="19" customHeight="1" spans="1:18">
      <c r="A84" s="12">
        <v>80</v>
      </c>
      <c r="B84" s="12" t="s">
        <v>358</v>
      </c>
      <c r="C84" s="12" t="s">
        <v>359</v>
      </c>
      <c r="D84" s="12" t="s">
        <v>177</v>
      </c>
      <c r="E84" s="12" t="s">
        <v>360</v>
      </c>
      <c r="F84" s="13" t="s">
        <v>361</v>
      </c>
      <c r="G84" s="14">
        <v>0</v>
      </c>
      <c r="H84" s="14">
        <v>196</v>
      </c>
      <c r="I84" s="15">
        <f t="shared" si="6"/>
        <v>323400</v>
      </c>
      <c r="J84" s="15">
        <v>31</v>
      </c>
      <c r="K84" s="15">
        <f t="shared" si="7"/>
        <v>155000</v>
      </c>
      <c r="L84" s="15"/>
      <c r="M84" s="15"/>
      <c r="N84" s="15">
        <f t="shared" si="8"/>
        <v>478400</v>
      </c>
      <c r="O84" s="15">
        <f t="shared" si="9"/>
        <v>478400</v>
      </c>
      <c r="P84" s="32">
        <v>0</v>
      </c>
      <c r="Q84" s="30">
        <f t="shared" si="10"/>
        <v>478400</v>
      </c>
      <c r="R84" s="35" t="s">
        <v>510</v>
      </c>
    </row>
    <row r="85" s="1" customFormat="1" spans="1:18">
      <c r="A85" s="12">
        <v>81</v>
      </c>
      <c r="B85" s="12" t="s">
        <v>362</v>
      </c>
      <c r="C85" s="12" t="s">
        <v>363</v>
      </c>
      <c r="D85" s="12" t="s">
        <v>364</v>
      </c>
      <c r="E85" s="12" t="s">
        <v>365</v>
      </c>
      <c r="F85" s="13" t="s">
        <v>366</v>
      </c>
      <c r="G85" s="14">
        <v>151800</v>
      </c>
      <c r="H85" s="14">
        <v>92</v>
      </c>
      <c r="I85" s="15">
        <f t="shared" si="6"/>
        <v>151800</v>
      </c>
      <c r="J85" s="15">
        <v>14</v>
      </c>
      <c r="K85" s="15">
        <f t="shared" si="7"/>
        <v>70000</v>
      </c>
      <c r="L85" s="15"/>
      <c r="M85" s="15"/>
      <c r="N85" s="15">
        <f t="shared" si="8"/>
        <v>221800</v>
      </c>
      <c r="O85" s="15">
        <f t="shared" si="9"/>
        <v>70000</v>
      </c>
      <c r="P85" s="32">
        <v>0</v>
      </c>
      <c r="Q85" s="30">
        <f t="shared" si="10"/>
        <v>70000</v>
      </c>
      <c r="R85" s="30" t="s">
        <v>511</v>
      </c>
    </row>
    <row r="86" s="1" customFormat="1" spans="1:18">
      <c r="A86" s="12">
        <v>82</v>
      </c>
      <c r="B86" s="12" t="s">
        <v>367</v>
      </c>
      <c r="C86" s="12" t="s">
        <v>368</v>
      </c>
      <c r="D86" s="12" t="s">
        <v>209</v>
      </c>
      <c r="E86" s="12" t="s">
        <v>369</v>
      </c>
      <c r="F86" s="13" t="s">
        <v>211</v>
      </c>
      <c r="G86" s="14">
        <v>0</v>
      </c>
      <c r="H86" s="14">
        <v>125</v>
      </c>
      <c r="I86" s="15">
        <f t="shared" si="6"/>
        <v>206250</v>
      </c>
      <c r="J86" s="15">
        <v>15</v>
      </c>
      <c r="K86" s="15">
        <f t="shared" si="7"/>
        <v>75000</v>
      </c>
      <c r="L86" s="15"/>
      <c r="M86" s="15"/>
      <c r="N86" s="15">
        <f t="shared" si="8"/>
        <v>281250</v>
      </c>
      <c r="O86" s="15">
        <f t="shared" si="9"/>
        <v>281250</v>
      </c>
      <c r="P86" s="32">
        <v>0</v>
      </c>
      <c r="Q86" s="30">
        <f t="shared" si="10"/>
        <v>281250</v>
      </c>
      <c r="R86" s="30" t="s">
        <v>512</v>
      </c>
    </row>
    <row r="87" s="1" customFormat="1" spans="1:18">
      <c r="A87" s="12">
        <v>83</v>
      </c>
      <c r="B87" s="12" t="s">
        <v>370</v>
      </c>
      <c r="C87" s="12" t="s">
        <v>371</v>
      </c>
      <c r="D87" s="12" t="s">
        <v>371</v>
      </c>
      <c r="E87" s="12" t="s">
        <v>372</v>
      </c>
      <c r="F87" s="13" t="s">
        <v>373</v>
      </c>
      <c r="G87" s="14">
        <v>82500</v>
      </c>
      <c r="H87" s="14">
        <v>50</v>
      </c>
      <c r="I87" s="15">
        <f t="shared" si="6"/>
        <v>82500</v>
      </c>
      <c r="J87" s="15">
        <v>6</v>
      </c>
      <c r="K87" s="15">
        <f t="shared" si="7"/>
        <v>30000</v>
      </c>
      <c r="L87" s="15"/>
      <c r="M87" s="15"/>
      <c r="N87" s="15">
        <f t="shared" si="8"/>
        <v>112500</v>
      </c>
      <c r="O87" s="15">
        <f t="shared" si="9"/>
        <v>30000</v>
      </c>
      <c r="P87" s="32">
        <v>0</v>
      </c>
      <c r="Q87" s="30">
        <f t="shared" si="10"/>
        <v>30000</v>
      </c>
      <c r="R87" s="35" t="s">
        <v>513</v>
      </c>
    </row>
    <row r="88" s="1" customFormat="1" ht="12.75" customHeight="1" spans="1:18">
      <c r="A88" s="45">
        <v>84</v>
      </c>
      <c r="B88" s="45" t="s">
        <v>374</v>
      </c>
      <c r="C88" s="45" t="s">
        <v>375</v>
      </c>
      <c r="D88" s="46" t="s">
        <v>376</v>
      </c>
      <c r="E88" s="45" t="s">
        <v>377</v>
      </c>
      <c r="F88" s="89" t="s">
        <v>378</v>
      </c>
      <c r="G88" s="14">
        <v>28050</v>
      </c>
      <c r="H88" s="14">
        <v>17</v>
      </c>
      <c r="I88" s="15">
        <f t="shared" si="6"/>
        <v>28050</v>
      </c>
      <c r="J88" s="15">
        <v>3</v>
      </c>
      <c r="K88" s="15">
        <f t="shared" si="7"/>
        <v>15000</v>
      </c>
      <c r="L88" s="15"/>
      <c r="M88" s="15"/>
      <c r="N88" s="15">
        <f t="shared" si="8"/>
        <v>43050</v>
      </c>
      <c r="O88" s="15">
        <f t="shared" si="9"/>
        <v>15000</v>
      </c>
      <c r="P88" s="32">
        <v>0</v>
      </c>
      <c r="Q88" s="30">
        <f t="shared" si="10"/>
        <v>15000</v>
      </c>
      <c r="R88" s="35" t="s">
        <v>514</v>
      </c>
    </row>
    <row r="89" s="1" customFormat="1" spans="1:18">
      <c r="A89" s="12">
        <v>85</v>
      </c>
      <c r="B89" s="12" t="s">
        <v>379</v>
      </c>
      <c r="C89" s="12" t="s">
        <v>380</v>
      </c>
      <c r="D89" s="12" t="s">
        <v>380</v>
      </c>
      <c r="E89" s="12" t="s">
        <v>381</v>
      </c>
      <c r="F89" s="13" t="s">
        <v>382</v>
      </c>
      <c r="G89" s="14">
        <v>0</v>
      </c>
      <c r="H89" s="14">
        <v>142</v>
      </c>
      <c r="I89" s="15">
        <f t="shared" si="6"/>
        <v>234300</v>
      </c>
      <c r="J89" s="15">
        <v>27</v>
      </c>
      <c r="K89" s="15">
        <f t="shared" si="7"/>
        <v>135000</v>
      </c>
      <c r="L89" s="15"/>
      <c r="M89" s="15"/>
      <c r="N89" s="15">
        <f t="shared" si="8"/>
        <v>369300</v>
      </c>
      <c r="O89" s="15">
        <f t="shared" si="9"/>
        <v>369300</v>
      </c>
      <c r="P89" s="32">
        <v>0</v>
      </c>
      <c r="Q89" s="30">
        <f t="shared" si="10"/>
        <v>369300</v>
      </c>
      <c r="R89" s="35" t="s">
        <v>515</v>
      </c>
    </row>
    <row r="90" s="1" customFormat="1" spans="1:18">
      <c r="A90" s="12">
        <v>86</v>
      </c>
      <c r="B90" s="12" t="s">
        <v>383</v>
      </c>
      <c r="C90" s="12" t="s">
        <v>384</v>
      </c>
      <c r="D90" s="12" t="s">
        <v>385</v>
      </c>
      <c r="E90" s="12" t="s">
        <v>386</v>
      </c>
      <c r="F90" s="13" t="s">
        <v>387</v>
      </c>
      <c r="G90" s="14">
        <v>0</v>
      </c>
      <c r="H90" s="14">
        <v>44</v>
      </c>
      <c r="I90" s="15">
        <f t="shared" si="6"/>
        <v>72600</v>
      </c>
      <c r="J90" s="15">
        <v>6</v>
      </c>
      <c r="K90" s="15">
        <f t="shared" si="7"/>
        <v>30000</v>
      </c>
      <c r="L90" s="15"/>
      <c r="M90" s="15"/>
      <c r="N90" s="15">
        <f t="shared" si="8"/>
        <v>102600</v>
      </c>
      <c r="O90" s="15">
        <f t="shared" si="9"/>
        <v>102600</v>
      </c>
      <c r="P90" s="32">
        <v>0</v>
      </c>
      <c r="Q90" s="30">
        <f t="shared" si="10"/>
        <v>102600</v>
      </c>
      <c r="R90" s="35" t="s">
        <v>516</v>
      </c>
    </row>
    <row r="91" s="1" customFormat="1" spans="1:18">
      <c r="A91" s="12">
        <v>87</v>
      </c>
      <c r="B91" s="12" t="s">
        <v>388</v>
      </c>
      <c r="C91" s="12" t="s">
        <v>389</v>
      </c>
      <c r="D91" s="12" t="s">
        <v>390</v>
      </c>
      <c r="E91" s="12" t="s">
        <v>391</v>
      </c>
      <c r="F91" s="13" t="s">
        <v>392</v>
      </c>
      <c r="G91" s="14">
        <v>0</v>
      </c>
      <c r="H91" s="14">
        <v>94</v>
      </c>
      <c r="I91" s="15">
        <f t="shared" si="6"/>
        <v>155100</v>
      </c>
      <c r="J91" s="15">
        <v>12</v>
      </c>
      <c r="K91" s="15">
        <f t="shared" si="7"/>
        <v>60000</v>
      </c>
      <c r="L91" s="15"/>
      <c r="M91" s="15"/>
      <c r="N91" s="15">
        <f t="shared" si="8"/>
        <v>215100</v>
      </c>
      <c r="O91" s="15">
        <f t="shared" si="9"/>
        <v>215100</v>
      </c>
      <c r="P91" s="32">
        <v>0</v>
      </c>
      <c r="Q91" s="30">
        <f t="shared" si="10"/>
        <v>215100</v>
      </c>
      <c r="R91" s="30" t="s">
        <v>517</v>
      </c>
    </row>
    <row r="92" s="1" customFormat="1" spans="1:18">
      <c r="A92" s="12">
        <v>88</v>
      </c>
      <c r="B92" s="12" t="s">
        <v>393</v>
      </c>
      <c r="C92" s="12" t="s">
        <v>394</v>
      </c>
      <c r="D92" s="12" t="s">
        <v>395</v>
      </c>
      <c r="E92" s="12" t="s">
        <v>396</v>
      </c>
      <c r="F92" s="13" t="s">
        <v>397</v>
      </c>
      <c r="G92" s="14">
        <v>0</v>
      </c>
      <c r="H92" s="14">
        <v>54</v>
      </c>
      <c r="I92" s="15">
        <f t="shared" si="6"/>
        <v>89100</v>
      </c>
      <c r="J92" s="15">
        <v>7</v>
      </c>
      <c r="K92" s="15">
        <f t="shared" si="7"/>
        <v>35000</v>
      </c>
      <c r="L92" s="15"/>
      <c r="M92" s="15"/>
      <c r="N92" s="15">
        <f t="shared" si="8"/>
        <v>124100</v>
      </c>
      <c r="O92" s="15">
        <f t="shared" si="9"/>
        <v>124100</v>
      </c>
      <c r="P92" s="32">
        <v>0</v>
      </c>
      <c r="Q92" s="30">
        <f t="shared" si="10"/>
        <v>124100</v>
      </c>
      <c r="R92" s="35" t="s">
        <v>518</v>
      </c>
    </row>
    <row r="93" s="1" customFormat="1" spans="1:18">
      <c r="A93" s="12">
        <v>89</v>
      </c>
      <c r="B93" s="12" t="s">
        <v>398</v>
      </c>
      <c r="C93" s="12" t="s">
        <v>399</v>
      </c>
      <c r="D93" s="12" t="s">
        <v>399</v>
      </c>
      <c r="E93" s="12" t="s">
        <v>400</v>
      </c>
      <c r="F93" s="13" t="s">
        <v>401</v>
      </c>
      <c r="G93" s="14">
        <v>117150</v>
      </c>
      <c r="H93" s="11">
        <v>90</v>
      </c>
      <c r="I93" s="15">
        <f t="shared" si="6"/>
        <v>148500</v>
      </c>
      <c r="J93" s="15">
        <v>12</v>
      </c>
      <c r="K93" s="15">
        <f t="shared" si="7"/>
        <v>60000</v>
      </c>
      <c r="L93" s="15"/>
      <c r="M93" s="15"/>
      <c r="N93" s="15">
        <f t="shared" si="8"/>
        <v>208500</v>
      </c>
      <c r="O93" s="15">
        <f t="shared" si="9"/>
        <v>91350</v>
      </c>
      <c r="P93" s="32">
        <v>0</v>
      </c>
      <c r="Q93" s="30">
        <f t="shared" si="10"/>
        <v>91350</v>
      </c>
      <c r="R93" s="35" t="s">
        <v>519</v>
      </c>
    </row>
    <row r="94" s="1" customFormat="1" spans="1:18">
      <c r="A94" s="12">
        <v>90</v>
      </c>
      <c r="B94" s="12" t="s">
        <v>402</v>
      </c>
      <c r="C94" s="12" t="s">
        <v>403</v>
      </c>
      <c r="D94" s="12" t="s">
        <v>288</v>
      </c>
      <c r="E94" s="12" t="s">
        <v>289</v>
      </c>
      <c r="F94" s="13" t="s">
        <v>290</v>
      </c>
      <c r="G94" s="14">
        <v>0</v>
      </c>
      <c r="H94" s="14">
        <v>151</v>
      </c>
      <c r="I94" s="15">
        <f t="shared" si="6"/>
        <v>249150</v>
      </c>
      <c r="J94" s="15">
        <v>28</v>
      </c>
      <c r="K94" s="15">
        <f t="shared" si="7"/>
        <v>140000</v>
      </c>
      <c r="L94" s="15"/>
      <c r="M94" s="15"/>
      <c r="N94" s="15">
        <f t="shared" si="8"/>
        <v>389150</v>
      </c>
      <c r="O94" s="15">
        <f t="shared" si="9"/>
        <v>389150</v>
      </c>
      <c r="P94" s="32">
        <v>0</v>
      </c>
      <c r="Q94" s="30">
        <f t="shared" si="10"/>
        <v>389150</v>
      </c>
      <c r="R94" s="30" t="s">
        <v>520</v>
      </c>
    </row>
    <row r="95" s="1" customFormat="1" spans="1:18">
      <c r="A95" s="12">
        <v>91</v>
      </c>
      <c r="B95" s="12" t="s">
        <v>404</v>
      </c>
      <c r="C95" s="12" t="s">
        <v>405</v>
      </c>
      <c r="D95" s="12" t="s">
        <v>288</v>
      </c>
      <c r="E95" s="48" t="s">
        <v>289</v>
      </c>
      <c r="F95" s="13" t="s">
        <v>290</v>
      </c>
      <c r="G95" s="14">
        <v>0</v>
      </c>
      <c r="H95" s="14">
        <v>113</v>
      </c>
      <c r="I95" s="15">
        <f t="shared" si="6"/>
        <v>186450</v>
      </c>
      <c r="J95" s="15">
        <v>19</v>
      </c>
      <c r="K95" s="15">
        <f t="shared" si="7"/>
        <v>95000</v>
      </c>
      <c r="L95" s="15"/>
      <c r="M95" s="15"/>
      <c r="N95" s="15">
        <f t="shared" si="8"/>
        <v>281450</v>
      </c>
      <c r="O95" s="15">
        <f t="shared" si="9"/>
        <v>281450</v>
      </c>
      <c r="P95" s="32">
        <v>0</v>
      </c>
      <c r="Q95" s="30">
        <f t="shared" si="10"/>
        <v>281450</v>
      </c>
      <c r="R95" s="35" t="s">
        <v>521</v>
      </c>
    </row>
    <row r="96" s="1" customFormat="1" spans="1:18">
      <c r="A96" s="12">
        <v>92</v>
      </c>
      <c r="B96" s="12" t="s">
        <v>406</v>
      </c>
      <c r="C96" s="12" t="s">
        <v>407</v>
      </c>
      <c r="D96" s="12" t="s">
        <v>107</v>
      </c>
      <c r="E96" s="12" t="s">
        <v>408</v>
      </c>
      <c r="F96" s="13" t="s">
        <v>409</v>
      </c>
      <c r="G96" s="14">
        <v>372900</v>
      </c>
      <c r="H96" s="14">
        <v>206</v>
      </c>
      <c r="I96" s="15">
        <f t="shared" si="6"/>
        <v>339900</v>
      </c>
      <c r="J96" s="15">
        <v>32</v>
      </c>
      <c r="K96" s="15">
        <f t="shared" si="7"/>
        <v>160000</v>
      </c>
      <c r="L96" s="15"/>
      <c r="M96" s="15"/>
      <c r="N96" s="15">
        <f t="shared" si="8"/>
        <v>499900</v>
      </c>
      <c r="O96" s="15">
        <f t="shared" si="9"/>
        <v>127000</v>
      </c>
      <c r="P96" s="32">
        <v>0</v>
      </c>
      <c r="Q96" s="30">
        <f t="shared" si="10"/>
        <v>127000</v>
      </c>
      <c r="R96" s="35" t="s">
        <v>522</v>
      </c>
    </row>
    <row r="97" s="1" customFormat="1" ht="18" customHeight="1" spans="1:18">
      <c r="A97" s="12">
        <v>93</v>
      </c>
      <c r="B97" s="12" t="s">
        <v>410</v>
      </c>
      <c r="C97" s="12" t="s">
        <v>411</v>
      </c>
      <c r="D97" s="12" t="s">
        <v>411</v>
      </c>
      <c r="E97" s="12" t="s">
        <v>412</v>
      </c>
      <c r="F97" s="13" t="s">
        <v>413</v>
      </c>
      <c r="G97" s="14">
        <v>308550</v>
      </c>
      <c r="H97" s="14">
        <v>201</v>
      </c>
      <c r="I97" s="15">
        <f t="shared" si="6"/>
        <v>331650</v>
      </c>
      <c r="J97" s="15">
        <v>28</v>
      </c>
      <c r="K97" s="15">
        <f t="shared" si="7"/>
        <v>140000</v>
      </c>
      <c r="L97" s="15"/>
      <c r="M97" s="15"/>
      <c r="N97" s="15">
        <f t="shared" si="8"/>
        <v>471650</v>
      </c>
      <c r="O97" s="15">
        <f t="shared" si="9"/>
        <v>163100</v>
      </c>
      <c r="P97" s="32">
        <v>0</v>
      </c>
      <c r="Q97" s="30">
        <f t="shared" si="10"/>
        <v>163100</v>
      </c>
      <c r="R97" s="30" t="s">
        <v>523</v>
      </c>
    </row>
    <row r="98" s="1" customFormat="1" ht="19" customHeight="1" spans="1:18">
      <c r="A98" s="30"/>
      <c r="B98" s="30"/>
      <c r="C98" s="49"/>
      <c r="D98" s="49"/>
      <c r="E98" s="49"/>
      <c r="F98" s="49"/>
      <c r="G98" s="49">
        <f t="shared" ref="G98:P98" si="11">SUM(G5:G97)</f>
        <v>11340450</v>
      </c>
      <c r="H98" s="49">
        <f t="shared" si="11"/>
        <v>15789</v>
      </c>
      <c r="I98" s="49">
        <f t="shared" si="11"/>
        <v>26051850</v>
      </c>
      <c r="J98" s="49">
        <f t="shared" si="11"/>
        <v>2738</v>
      </c>
      <c r="K98" s="49">
        <f t="shared" si="11"/>
        <v>13690000</v>
      </c>
      <c r="L98" s="49">
        <f t="shared" si="11"/>
        <v>9</v>
      </c>
      <c r="M98" s="49">
        <f t="shared" si="11"/>
        <v>72000</v>
      </c>
      <c r="N98" s="49">
        <f t="shared" si="11"/>
        <v>39813850</v>
      </c>
      <c r="O98" s="49">
        <f t="shared" si="11"/>
        <v>28473400</v>
      </c>
      <c r="P98" s="15">
        <f t="shared" si="11"/>
        <v>2063220</v>
      </c>
      <c r="Q98" s="30">
        <f t="shared" si="10"/>
        <v>30536620</v>
      </c>
      <c r="R98" s="30"/>
    </row>
    <row r="100" s="1" customFormat="1" spans="17:17">
      <c r="Q100" s="1">
        <v>30536620</v>
      </c>
    </row>
    <row r="103" s="1" customFormat="1" spans="16:16">
      <c r="P103" s="1">
        <f>Q98-Q100</f>
        <v>0</v>
      </c>
    </row>
  </sheetData>
  <mergeCells count="17">
    <mergeCell ref="A1:O1"/>
    <mergeCell ref="A2:R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  <mergeCell ref="R3:R4"/>
  </mergeCells>
  <pageMargins left="0.75" right="0.75" top="1" bottom="1" header="0.5" footer="0.5"/>
  <pageSetup paperSize="8" scale="44" fitToWidth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WWO_wpscloud_20220922172854-1a00745936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董自上</cp:lastModifiedBy>
  <dcterms:created xsi:type="dcterms:W3CDTF">2022-09-26T18:04:00Z</dcterms:created>
  <dcterms:modified xsi:type="dcterms:W3CDTF">2022-11-17T01:33:47Z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23CC0486865040CFB1CB87F19D7AD57D</vt:lpwstr>
  </property>
  <property fmtid="{D5CDD505-2E9C-101B-9397-08002B2CF9AE}" pid="3" name="KSOProductBuildVer">
    <vt:lpwstr>2052-11.1.0.12598</vt:lpwstr>
  </property>
</Properties>
</file>